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615" firstSheet="1" activeTab="3"/>
  </bookViews>
  <sheets>
    <sheet name="Availab 23-24" sheetId="4" state="hidden" r:id="rId1"/>
    <sheet name="Apr-24" sheetId="17" r:id="rId2"/>
    <sheet name="May-24" sheetId="18" r:id="rId3"/>
    <sheet name="Jun-24" sheetId="20" r:id="rId4"/>
  </sheets>
  <definedNames>
    <definedName name="_xlnm.Print_Area" localSheetId="3">'Jun-24'!$A$1:$I$41</definedName>
    <definedName name="_xlnm.Print_Area" localSheetId="2">'May-24'!$A$1:$I$41</definedName>
  </definedNames>
  <calcPr calcId="152511"/>
</workbook>
</file>

<file path=xl/calcChain.xml><?xml version="1.0" encoding="utf-8"?>
<calcChain xmlns="http://schemas.openxmlformats.org/spreadsheetml/2006/main">
  <c r="H15" i="20" l="1"/>
  <c r="H16" i="20"/>
  <c r="H14" i="20"/>
  <c r="H25" i="20"/>
  <c r="H26" i="20"/>
  <c r="G6" i="20" l="1"/>
  <c r="H39" i="20"/>
  <c r="H31" i="20"/>
  <c r="G23" i="20"/>
  <c r="G15" i="20"/>
  <c r="G7" i="20"/>
  <c r="H35" i="20"/>
  <c r="G19" i="20"/>
  <c r="G5" i="20"/>
  <c r="H41" i="20"/>
  <c r="H33" i="20"/>
  <c r="G25" i="20"/>
  <c r="G9" i="20"/>
  <c r="H40" i="20"/>
  <c r="H36" i="20"/>
  <c r="H32" i="20"/>
  <c r="H28" i="20"/>
  <c r="G24" i="20"/>
  <c r="G20" i="20"/>
  <c r="G16" i="20"/>
  <c r="G8" i="20"/>
  <c r="G39" i="20"/>
  <c r="H38" i="20"/>
  <c r="G38" i="20"/>
  <c r="H37" i="20"/>
  <c r="G37" i="20"/>
  <c r="H34" i="20"/>
  <c r="G34" i="20"/>
  <c r="G32" i="20"/>
  <c r="H30" i="20"/>
  <c r="G30" i="20"/>
  <c r="H29" i="20"/>
  <c r="G29" i="20"/>
  <c r="G28" i="20"/>
  <c r="H27" i="20"/>
  <c r="G27" i="20"/>
  <c r="G26" i="20"/>
  <c r="E26" i="20"/>
  <c r="E25" i="20"/>
  <c r="E24" i="20"/>
  <c r="H24" i="20" s="1"/>
  <c r="E23" i="20"/>
  <c r="H23" i="20" s="1"/>
  <c r="G22" i="20"/>
  <c r="E22" i="20"/>
  <c r="H22" i="20" s="1"/>
  <c r="G21" i="20"/>
  <c r="E21" i="20"/>
  <c r="H21" i="20" s="1"/>
  <c r="G18" i="20"/>
  <c r="E18" i="20"/>
  <c r="H18" i="20" s="1"/>
  <c r="E16" i="20"/>
  <c r="E15" i="20"/>
  <c r="G14" i="20"/>
  <c r="E14" i="20"/>
  <c r="G13" i="20"/>
  <c r="G10" i="20"/>
  <c r="E10" i="20"/>
  <c r="H10" i="20" s="1"/>
  <c r="E9" i="20"/>
  <c r="E8" i="20"/>
  <c r="E7" i="20"/>
  <c r="H7" i="20" s="1"/>
  <c r="E6" i="20"/>
  <c r="H6" i="20" s="1"/>
  <c r="E5" i="20"/>
  <c r="G4" i="20"/>
  <c r="E4" i="20"/>
  <c r="H4" i="20" s="1"/>
  <c r="G31" i="20" l="1"/>
  <c r="G35" i="20"/>
  <c r="G40" i="20"/>
  <c r="G33" i="20"/>
  <c r="G36" i="20"/>
  <c r="G41" i="20"/>
  <c r="H5" i="20"/>
  <c r="H8" i="20"/>
  <c r="H9" i="20"/>
  <c r="E26" i="18"/>
  <c r="E25" i="18"/>
  <c r="H41" i="18" l="1"/>
  <c r="G19" i="18"/>
  <c r="G20" i="18"/>
  <c r="G21" i="18"/>
  <c r="G22" i="18"/>
  <c r="G23" i="18"/>
  <c r="G24" i="18"/>
  <c r="G25" i="18"/>
  <c r="G26" i="18"/>
  <c r="G27" i="18"/>
  <c r="G28" i="18"/>
  <c r="G29" i="18"/>
  <c r="G30" i="18"/>
  <c r="G31" i="18"/>
  <c r="G32" i="18"/>
  <c r="G33" i="18"/>
  <c r="G34" i="18"/>
  <c r="G35" i="18"/>
  <c r="G36" i="18"/>
  <c r="G37" i="18"/>
  <c r="G38" i="18"/>
  <c r="G39" i="18"/>
  <c r="G40" i="18"/>
  <c r="G41" i="18"/>
  <c r="G18" i="18"/>
  <c r="G14" i="18"/>
  <c r="G15" i="18"/>
  <c r="G16" i="18"/>
  <c r="G13" i="18"/>
  <c r="G5" i="18"/>
  <c r="G6" i="18"/>
  <c r="G7" i="18"/>
  <c r="G8" i="18"/>
  <c r="G9" i="18"/>
  <c r="G10" i="18"/>
  <c r="G4" i="18"/>
  <c r="E15" i="17" l="1"/>
  <c r="E23" i="18"/>
  <c r="E22" i="18"/>
  <c r="E21" i="18"/>
  <c r="E18" i="18"/>
  <c r="E16" i="18"/>
  <c r="E15" i="18"/>
  <c r="E14" i="18"/>
  <c r="E13" i="18"/>
  <c r="E10" i="18"/>
  <c r="E9" i="18"/>
  <c r="E8" i="18"/>
  <c r="E7" i="18"/>
  <c r="E6" i="18"/>
  <c r="E5" i="18"/>
  <c r="E4" i="18"/>
  <c r="G4" i="17" l="1"/>
  <c r="H40" i="18"/>
  <c r="H39" i="18"/>
  <c r="H38" i="18"/>
  <c r="H37" i="18"/>
  <c r="H36" i="18"/>
  <c r="H35" i="18"/>
  <c r="H34" i="18"/>
  <c r="H33" i="18"/>
  <c r="H32" i="18"/>
  <c r="H31" i="18"/>
  <c r="H30" i="18"/>
  <c r="H29" i="18"/>
  <c r="H28" i="18"/>
  <c r="H27" i="18"/>
  <c r="H24" i="18"/>
  <c r="H23" i="18"/>
  <c r="H22" i="18"/>
  <c r="H21" i="18"/>
  <c r="H18" i="18"/>
  <c r="H10" i="18"/>
  <c r="H9" i="18"/>
  <c r="H8" i="18"/>
  <c r="H7" i="18"/>
  <c r="H6" i="18"/>
  <c r="H5" i="18"/>
  <c r="H4" i="18"/>
  <c r="H27" i="17" l="1"/>
  <c r="G27" i="17"/>
  <c r="G41" i="17"/>
  <c r="G29" i="17" l="1"/>
  <c r="G30" i="17"/>
  <c r="G31" i="17"/>
  <c r="G32" i="17"/>
  <c r="G33" i="17"/>
  <c r="G34" i="17"/>
  <c r="G35" i="17"/>
  <c r="G36" i="17"/>
  <c r="G37" i="17"/>
  <c r="G38" i="17"/>
  <c r="G39" i="17"/>
  <c r="G40" i="17"/>
  <c r="G28" i="17"/>
  <c r="G25" i="17"/>
  <c r="G26" i="17"/>
  <c r="G24" i="17"/>
  <c r="G22" i="17"/>
  <c r="G23" i="17"/>
  <c r="G19" i="17"/>
  <c r="G20" i="17"/>
  <c r="G21" i="17"/>
  <c r="G18" i="17"/>
  <c r="G14" i="17"/>
  <c r="G15" i="17"/>
  <c r="G16" i="17"/>
  <c r="G13" i="17"/>
  <c r="G5" i="17"/>
  <c r="G6" i="17"/>
  <c r="G7" i="17"/>
  <c r="G8" i="17"/>
  <c r="G9" i="17"/>
  <c r="G10" i="17"/>
  <c r="E22" i="17"/>
  <c r="E23" i="17"/>
  <c r="E21" i="17"/>
  <c r="E18" i="17"/>
  <c r="E14" i="17"/>
  <c r="E16" i="17"/>
  <c r="E13" i="17"/>
  <c r="E5" i="17"/>
  <c r="E6" i="17"/>
  <c r="E7" i="17"/>
  <c r="E8" i="17"/>
  <c r="E9" i="17"/>
  <c r="E10" i="17"/>
  <c r="E4" i="17"/>
  <c r="E24" i="17" l="1"/>
  <c r="D26" i="17"/>
  <c r="E26" i="17"/>
  <c r="D25" i="17"/>
  <c r="E25" i="17" s="1"/>
  <c r="H41" i="17" l="1"/>
  <c r="H40" i="17"/>
  <c r="H39" i="17"/>
  <c r="H38" i="17"/>
  <c r="H37" i="17"/>
  <c r="H36" i="17"/>
  <c r="H35" i="17"/>
  <c r="H34" i="17"/>
  <c r="H33" i="17"/>
  <c r="H32" i="17"/>
  <c r="H31" i="17"/>
  <c r="H30" i="17"/>
  <c r="H29" i="17"/>
  <c r="H28" i="17"/>
  <c r="H24" i="17"/>
  <c r="H23" i="17"/>
  <c r="H22" i="17"/>
  <c r="H21" i="17"/>
  <c r="H18" i="17"/>
  <c r="H10" i="17"/>
  <c r="H9" i="17"/>
  <c r="H8" i="17"/>
  <c r="H7" i="17"/>
  <c r="H6" i="17"/>
  <c r="H5" i="17"/>
  <c r="H4" i="17"/>
  <c r="G5" i="4" l="1"/>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<sst xmlns="http://schemas.openxmlformats.org/spreadsheetml/2006/main" count="241" uniqueCount="65">
  <si>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</si>
  <si>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</si>
  <si>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</si>
  <si>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</si>
  <si>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</si>
  <si>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</si>
  <si>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</si>
  <si>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</si>
  <si>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</si>
  <si>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</si>
  <si>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</si>
  <si>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</si>
  <si>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</si>
  <si>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</si>
  <si>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</si>
  <si>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</si>
  <si>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</si>
  <si>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</si>
  <si>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</si>
  <si>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</si>
  <si>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</si>
  <si>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</si>
  <si>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</si>
  <si>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</si>
  <si>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</si>
  <si>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</si>
  <si>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</si>
  <si>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</si>
  <si>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</si>
  <si>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</si>
  <si>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</si>
  <si>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</si>
  <si>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</si>
  <si>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</si>
  <si>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</si>
  <si>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</si>
  <si>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</si>
  <si>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</si>
  <si>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</si>
  <si>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</si>
  <si>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</si>
  <si>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</si>
  <si>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</si>
  <si>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</si>
  <si>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</si>
  <si>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</si>
  <si>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</si>
  <si>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</si>
  <si>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</si>
  <si>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</si>
  <si>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</si>
  <si>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t>NTPC-TELANGANA-STPS STAGE-1</t>
  </si>
  <si>
    <t>The despatch&gt;availabilities  implies that subject to availability of URS power, based on grid requirement, URS power has been scheduled from these stations, duly following merit order, which is excess power beyond our state entitlement.</t>
  </si>
  <si>
    <t>% Availabilties communicated by APSLDC/SRPC</t>
  </si>
  <si>
    <t>Dr. NTTPS-V</t>
  </si>
  <si>
    <t>Availability of Generating Stations during April-FY2024-25</t>
  </si>
  <si>
    <t>April</t>
  </si>
  <si>
    <r>
      <rPr>
        <sz val="8"/>
        <rFont val="Cambria"/>
        <family val="1"/>
      </rPr>
      <t>SEIL P2 (500MW Firm)</t>
    </r>
  </si>
  <si>
    <t xml:space="preserve">SEMBCORP PROJECT-2 (125MW) </t>
  </si>
  <si>
    <r>
      <rPr>
        <sz val="8"/>
        <rFont val="Cambria"/>
        <family val="1"/>
      </rPr>
      <t>SEIL P1 (230MW)</t>
    </r>
  </si>
  <si>
    <t xml:space="preserve">SEMBCORP PROJECT-1 (625MW) </t>
  </si>
  <si>
    <t>Availability of Generating Stations during May-FY2024-25</t>
  </si>
  <si>
    <t>SEIL P1 (230MW)</t>
  </si>
  <si>
    <r>
      <rPr>
        <sz val="8"/>
        <rFont val="Cambria"/>
        <family val="2"/>
      </rPr>
      <t>SEIL P2 (500MW Firm)</t>
    </r>
  </si>
  <si>
    <t>Availability of Generating Stations during June-FY2024-25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</si>
</sst>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11"/>
      <name val="Calibri"/>
      <family val="2"/>
      <scheme val="minor"/>
    </font>
    <font>
      <sz val="9"/>
      <name val="Cambria"/>
      <family val="2"/>
      <scheme val="major"/>
    </font>
    <font>
      <sz val="11"/>
      <color rgb="FFFF0000"/>
      <name val="Calibri"/>
      <family val="2"/>
      <scheme val="minor"/>
    </font>
    <font>
      <b/>
      <sz val="12"/>
      <name val="Calibri"/>
      <family val="2"/>
      <scheme val="minor"/>
    </font>
    <font>
      <b/>
      <sz val="14"/>
      <name val="Calibri"/>
      <family val="2"/>
      <scheme val="minor"/>
    </font>
    <font>
      <b/>
      <sz val="11"/>
      <name val="Calibri"/>
      <family val="2"/>
      <scheme val="minor"/>
    </font>
    <font>
      <b/>
      <sz val="9"/>
      <name val="Bookman Old Style"/>
      <family val="1"/>
    </font>
    <font>
      <sz val="11"/>
      <color rgb="FF7030A0"/>
      <name val="Calibri"/>
      <family val="2"/>
      <scheme val="minor"/>
    </font>
    <font>
      <sz val="9"/>
      <color theme="1"/>
      <name val="Calibri"/>
      <family val="2"/>
      <scheme val="minor"/>
    </font>
    <font>
      <sz val="8"/>
      <name val="Cambria"/>
      <family val="1"/>
    </font>
    <font>
      <sz val="8"/>
      <name val="Cambria"/>
      <family val="2"/>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76">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6" fillId="0" borderId="1" xfId="0" applyFont="1" applyBorder="1" applyAlignment="1">
      <alignment horizontal="center" vertical="center" wrapText="1"/>
    </xf>
    <xf numFmtId="2" fontId="5" fillId="0" borderId="0" xfId="0" applyNumberFormat="1" applyFont="1" applyAlignment="1">
      <alignment horizontal="center" vertical="center"/>
    </xf>
    <xf numFmtId="2" fontId="5"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xf numFmtId="0" fontId="8" fillId="5" borderId="1" xfId="0" applyFont="1" applyFill="1" applyBorder="1" applyAlignment="1">
      <alignment horizontal="center" vertical="center" wrapText="1"/>
    </xf>
    <xf numFmtId="164" fontId="5"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5" fillId="0" borderId="0" xfId="0" applyFont="1"/>
    <xf numFmtId="2" fontId="5" fillId="0" borderId="1" xfId="0" applyNumberFormat="1" applyFont="1" applyBorder="1" applyAlignment="1">
      <alignment horizontal="center"/>
    </xf>
    <xf numFmtId="0" fontId="10" fillId="0" borderId="1" xfId="0" applyFont="1" applyBorder="1" applyAlignment="1">
      <alignment horizontal="center" vertical="center"/>
    </xf>
    <xf numFmtId="0" fontId="5" fillId="0" borderId="1" xfId="0" applyFont="1" applyBorder="1" applyAlignment="1">
      <alignment vertical="center" wrapText="1"/>
    </xf>
    <xf numFmtId="0" fontId="10" fillId="0" borderId="1" xfId="0" quotePrefix="1"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2" fontId="7" fillId="0" borderId="0" xfId="0" applyNumberFormat="1" applyFont="1"/>
    <xf numFmtId="2" fontId="12" fillId="0" borderId="1" xfId="0" applyNumberFormat="1" applyFont="1" applyBorder="1" applyAlignment="1">
      <alignment horizontal="center"/>
    </xf>
    <xf numFmtId="0" fontId="13" fillId="0" borderId="1" xfId="0" applyFont="1" applyBorder="1" applyAlignment="1">
      <alignment horizontal="center"/>
    </xf>
    <xf numFmtId="2" fontId="12"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0" fontId="4" fillId="6" borderId="1" xfId="0" applyFont="1" applyFill="1" applyBorder="1" applyAlignment="1">
      <alignment vertical="center" wrapText="1"/>
    </xf>
    <xf numFmtId="0" fontId="4" fillId="0" borderId="0" xfId="0" applyFont="1" applyAlignment="1">
      <alignment vertical="center" wrapText="1"/>
    </xf>
    <xf numFmtId="0" fontId="7" fillId="0" borderId="1" xfId="0" applyFont="1" applyBorder="1"/>
    <xf numFmtId="0" fontId="4" fillId="0" borderId="1" xfId="0" applyFont="1" applyBorder="1" applyAlignment="1">
      <alignment vertical="center" wrapText="1"/>
    </xf>
    <xf numFmtId="0" fontId="11" fillId="0" borderId="0" xfId="0" applyFont="1"/>
    <xf numFmtId="2"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0" fillId="0" borderId="1" xfId="0" applyFont="1" applyFill="1" applyBorder="1" applyAlignment="1">
      <alignment horizontal="center" vertical="center"/>
    </xf>
    <xf numFmtId="0" fontId="14" fillId="0" borderId="1" xfId="0" applyFont="1" applyBorder="1" applyAlignment="1">
      <alignment horizontal="center"/>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xf>
    <xf numFmtId="2" fontId="12" fillId="0" borderId="1" xfId="0" applyNumberFormat="1" applyFont="1" applyFill="1" applyBorder="1" applyAlignment="1">
      <alignment horizontal="center" vertical="center"/>
    </xf>
    <xf numFmtId="164" fontId="12"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xf>
    <xf numFmtId="16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vertical="center" wrapText="1"/>
    </xf>
    <xf numFmtId="0" fontId="7" fillId="0" borderId="0" xfId="0" applyFont="1" applyFill="1" applyAlignment="1">
      <alignment horizontal="center" vertical="center"/>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7" fillId="0" borderId="0" xfId="0" applyFont="1" applyFill="1"/>
    <xf numFmtId="2" fontId="7" fillId="0" borderId="0" xfId="0" applyNumberFormat="1" applyFont="1" applyFill="1"/>
    <xf numFmtId="0" fontId="5" fillId="0" borderId="1" xfId="0" applyFont="1" applyFill="1" applyBorder="1" applyAlignment="1">
      <alignment vertical="center" wrapText="1"/>
    </xf>
    <xf numFmtId="0" fontId="13" fillId="0" borderId="1" xfId="0" applyFont="1" applyFill="1" applyBorder="1" applyAlignment="1">
      <alignment horizontal="center"/>
    </xf>
    <xf numFmtId="0" fontId="10" fillId="0" borderId="1" xfId="0" quotePrefix="1" applyFont="1" applyFill="1" applyBorder="1" applyAlignment="1">
      <alignment horizontal="center" vertical="center"/>
    </xf>
    <xf numFmtId="0" fontId="7" fillId="0" borderId="1" xfId="0" applyFont="1" applyFill="1" applyBorder="1"/>
    <xf numFmtId="0" fontId="5" fillId="0" borderId="0" xfId="0" applyFont="1" applyFill="1" applyAlignment="1">
      <alignment horizontal="center" vertical="center"/>
    </xf>
    <xf numFmtId="0" fontId="5" fillId="0" borderId="0" xfId="0" applyFont="1" applyFill="1"/>
    <xf numFmtId="0" fontId="4" fillId="0" borderId="0" xfId="0" applyFont="1" applyFill="1" applyAlignment="1">
      <alignment vertical="center" wrapText="1"/>
    </xf>
    <xf numFmtId="0" fontId="11" fillId="0" borderId="0" xfId="0" applyFont="1" applyFill="1"/>
    <xf numFmtId="2" fontId="5" fillId="0" borderId="0" xfId="0" applyNumberFormat="1" applyFont="1" applyFill="1" applyAlignment="1">
      <alignment horizontal="center" vertical="center"/>
    </xf>
    <xf numFmtId="2" fontId="7" fillId="0" borderId="0" xfId="0" applyNumberFormat="1" applyFont="1" applyFill="1" applyAlignment="1">
      <alignment horizontal="center" vertical="center"/>
    </xf>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9" fillId="4" borderId="0" xfId="0" applyFont="1" applyFill="1" applyAlignment="1">
      <alignment horizontal="center" vertical="center"/>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xf>
    <xf numFmtId="0" fontId="8" fillId="5" borderId="2"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9" fillId="0" borderId="0" xfId="0" applyFont="1" applyFill="1" applyAlignment="1">
      <alignment horizontal="center" vertic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64" t="s">
        <v>20</v>
      </c>
      <c r="B1" s="64"/>
      <c r="C1" s="64"/>
      <c r="D1" s="64"/>
      <c r="E1" s="64"/>
      <c r="F1" s="64"/>
      <c r="G1" s="64"/>
      <c r="H1" s="64"/>
      <c r="I1" s="64"/>
    </row>
    <row r="2" spans="1:9" ht="15.75" x14ac:dyDescent="0.25">
      <c r="A2" s="61" t="s">
        <v>18</v>
      </c>
      <c r="B2" s="61" t="s">
        <v>29</v>
      </c>
      <c r="C2" s="61" t="s">
        <v>21</v>
      </c>
      <c r="D2" s="63" t="s">
        <v>17</v>
      </c>
      <c r="E2" s="63"/>
      <c r="F2" s="63" t="s">
        <v>23</v>
      </c>
      <c r="G2" s="63"/>
      <c r="H2" s="63" t="s">
        <v>24</v>
      </c>
      <c r="I2" s="63"/>
    </row>
    <row r="3" spans="1:9" ht="47.25" x14ac:dyDescent="0.25">
      <c r="A3" s="62"/>
      <c r="B3" s="62"/>
      <c r="C3" s="62"/>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60" t="s">
        <v>31</v>
      </c>
      <c r="E16" s="60"/>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60" t="s">
        <v>31</v>
      </c>
      <c r="E18" s="60"/>
      <c r="F18" s="2"/>
      <c r="G18" s="4"/>
      <c r="H18" s="2"/>
      <c r="I18" s="2"/>
    </row>
    <row r="19" spans="1:9" x14ac:dyDescent="0.25">
      <c r="A19" s="2" t="s">
        <v>13</v>
      </c>
      <c r="B19" s="3">
        <v>57.6</v>
      </c>
      <c r="C19" s="3">
        <v>1</v>
      </c>
      <c r="D19" s="60" t="s">
        <v>31</v>
      </c>
      <c r="E19" s="60"/>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60" t="s">
        <v>31</v>
      </c>
      <c r="E24" s="60"/>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25" workbookViewId="0">
      <selection activeCell="G41" sqref="G41"/>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65" t="s">
        <v>55</v>
      </c>
      <c r="B1" s="65"/>
      <c r="C1" s="65"/>
      <c r="D1" s="65"/>
      <c r="E1" s="65"/>
      <c r="F1" s="65"/>
      <c r="G1" s="65"/>
      <c r="H1" s="65"/>
      <c r="I1" s="65"/>
    </row>
    <row r="2" spans="1:12" s="10" customFormat="1" ht="15.75" x14ac:dyDescent="0.25">
      <c r="A2" s="66" t="s">
        <v>18</v>
      </c>
      <c r="B2" s="66" t="s">
        <v>29</v>
      </c>
      <c r="C2" s="66" t="s">
        <v>21</v>
      </c>
      <c r="D2" s="68" t="s">
        <v>56</v>
      </c>
      <c r="E2" s="69"/>
      <c r="F2" s="69"/>
      <c r="G2" s="69"/>
      <c r="H2" s="69"/>
      <c r="I2" s="69"/>
    </row>
    <row r="3" spans="1:12" s="10" customFormat="1" ht="47.25" x14ac:dyDescent="0.25">
      <c r="A3" s="67"/>
      <c r="B3" s="67"/>
      <c r="C3" s="67"/>
      <c r="D3" s="12" t="s">
        <v>53</v>
      </c>
      <c r="E3" s="12" t="s">
        <v>19</v>
      </c>
      <c r="F3" s="12" t="s">
        <v>32</v>
      </c>
      <c r="G3" s="12" t="s">
        <v>33</v>
      </c>
      <c r="H3" s="12" t="s">
        <v>34</v>
      </c>
      <c r="I3" s="12" t="s">
        <v>35</v>
      </c>
    </row>
    <row r="4" spans="1:12" x14ac:dyDescent="0.25">
      <c r="A4" s="7" t="s">
        <v>0</v>
      </c>
      <c r="B4" s="17">
        <v>1260</v>
      </c>
      <c r="C4" s="17">
        <v>9</v>
      </c>
      <c r="D4" s="21">
        <v>81.38</v>
      </c>
      <c r="E4" s="9">
        <f>B4*(1-C4%)*D4%*24*30/1000</f>
        <v>671.8342176000001</v>
      </c>
      <c r="F4" s="9">
        <v>624.03629999999998</v>
      </c>
      <c r="G4" s="9">
        <f>(F4/(B4*(1-C4%)*24*30/1000))*100</f>
        <v>75.590186929472637</v>
      </c>
      <c r="H4" s="9">
        <f>E4-F4</f>
        <v>47.797917600000119</v>
      </c>
      <c r="I4" s="21"/>
      <c r="L4" s="22"/>
    </row>
    <row r="5" spans="1:12" x14ac:dyDescent="0.25">
      <c r="A5" s="7" t="s">
        <v>1</v>
      </c>
      <c r="B5" s="17">
        <v>500</v>
      </c>
      <c r="C5" s="17">
        <v>7.5</v>
      </c>
      <c r="D5" s="21">
        <v>82.85</v>
      </c>
      <c r="E5" s="9">
        <f t="shared" ref="E5:E10" si="0">B5*(1-C5%)*D5%*24*30/1000</f>
        <v>275.89049999999992</v>
      </c>
      <c r="F5" s="9">
        <v>267.39350000000002</v>
      </c>
      <c r="G5" s="9">
        <f t="shared" ref="G5:G10" si="1">(F5/(B5*(1-C5%)*24*30/1000))*100</f>
        <v>80.298348348348355</v>
      </c>
      <c r="H5" s="9">
        <f t="shared" ref="H5:H41" si="2">E5-F5</f>
        <v>8.4969999999999004</v>
      </c>
      <c r="I5" s="21"/>
      <c r="L5" s="22"/>
    </row>
    <row r="6" spans="1:12" x14ac:dyDescent="0.25">
      <c r="A6" s="7" t="s">
        <v>54</v>
      </c>
      <c r="B6" s="17">
        <v>800</v>
      </c>
      <c r="C6" s="17">
        <v>5.75</v>
      </c>
      <c r="D6" s="21">
        <v>54.84</v>
      </c>
      <c r="E6" s="9">
        <f t="shared" si="0"/>
        <v>297.71539200000001</v>
      </c>
      <c r="F6" s="9">
        <v>290.63286099999999</v>
      </c>
      <c r="G6" s="9">
        <f t="shared" si="1"/>
        <v>53.53537816828765</v>
      </c>
      <c r="H6" s="9">
        <f t="shared" si="2"/>
        <v>7.0825310000000172</v>
      </c>
      <c r="I6" s="18"/>
      <c r="L6" s="22"/>
    </row>
    <row r="7" spans="1:12" x14ac:dyDescent="0.25">
      <c r="A7" s="7" t="s">
        <v>2</v>
      </c>
      <c r="B7" s="17">
        <v>420</v>
      </c>
      <c r="C7" s="17">
        <v>9</v>
      </c>
      <c r="D7" s="21">
        <v>73.790000000000006</v>
      </c>
      <c r="E7" s="9">
        <f t="shared" si="0"/>
        <v>203.05827360000001</v>
      </c>
      <c r="F7" s="9">
        <v>193.50790000000001</v>
      </c>
      <c r="G7" s="9">
        <f t="shared" si="1"/>
        <v>70.319458980173266</v>
      </c>
      <c r="H7" s="9">
        <f t="shared" si="2"/>
        <v>9.5503736000000004</v>
      </c>
      <c r="I7" s="21"/>
      <c r="L7" s="22"/>
    </row>
    <row r="8" spans="1:12" x14ac:dyDescent="0.25">
      <c r="A8" s="7" t="s">
        <v>3</v>
      </c>
      <c r="B8" s="17">
        <v>420</v>
      </c>
      <c r="C8" s="17">
        <v>9</v>
      </c>
      <c r="D8" s="21">
        <v>96.43</v>
      </c>
      <c r="E8" s="9">
        <f t="shared" si="0"/>
        <v>265.35993120000001</v>
      </c>
      <c r="F8" s="9">
        <v>245.17309999999998</v>
      </c>
      <c r="G8" s="9">
        <f t="shared" si="1"/>
        <v>89.094242397813801</v>
      </c>
      <c r="H8" s="9">
        <f t="shared" si="2"/>
        <v>20.186831200000029</v>
      </c>
      <c r="I8" s="21"/>
      <c r="L8" s="22"/>
    </row>
    <row r="9" spans="1:12" x14ac:dyDescent="0.25">
      <c r="A9" s="7" t="s">
        <v>4</v>
      </c>
      <c r="B9" s="17">
        <v>210</v>
      </c>
      <c r="C9" s="17">
        <v>9</v>
      </c>
      <c r="D9" s="21">
        <v>91.72</v>
      </c>
      <c r="E9" s="9">
        <f t="shared" si="0"/>
        <v>126.19938239999999</v>
      </c>
      <c r="F9" s="9">
        <v>117.3433</v>
      </c>
      <c r="G9" s="9">
        <f t="shared" si="1"/>
        <v>85.283519390662249</v>
      </c>
      <c r="H9" s="9">
        <f t="shared" si="2"/>
        <v>8.8560823999999911</v>
      </c>
      <c r="I9" s="21"/>
      <c r="L9" s="22"/>
    </row>
    <row r="10" spans="1:12" x14ac:dyDescent="0.25">
      <c r="A10" s="7" t="s">
        <v>5</v>
      </c>
      <c r="B10" s="17">
        <v>600</v>
      </c>
      <c r="C10" s="17">
        <v>5.75</v>
      </c>
      <c r="D10" s="21">
        <v>72.13</v>
      </c>
      <c r="E10" s="9">
        <f t="shared" si="0"/>
        <v>293.68450799999999</v>
      </c>
      <c r="F10" s="9">
        <v>277.45400000000001</v>
      </c>
      <c r="G10" s="9">
        <f t="shared" si="1"/>
        <v>68.143727281658315</v>
      </c>
      <c r="H10" s="9">
        <f t="shared" si="2"/>
        <v>16.230507999999986</v>
      </c>
      <c r="I10" s="21"/>
      <c r="L10" s="22"/>
    </row>
    <row r="11" spans="1:12" x14ac:dyDescent="0.25">
      <c r="A11" s="7" t="s">
        <v>6</v>
      </c>
      <c r="B11" s="17">
        <v>770</v>
      </c>
      <c r="C11" s="17">
        <v>1</v>
      </c>
      <c r="D11" s="70" t="s">
        <v>31</v>
      </c>
      <c r="E11" s="70"/>
      <c r="F11" s="9">
        <v>-0.26300000000000001</v>
      </c>
      <c r="G11" s="9" t="s">
        <v>30</v>
      </c>
      <c r="H11" s="9" t="s">
        <v>30</v>
      </c>
      <c r="I11" s="21"/>
      <c r="L11" s="22"/>
    </row>
    <row r="12" spans="1:12" x14ac:dyDescent="0.25">
      <c r="A12" s="7" t="s">
        <v>7</v>
      </c>
      <c r="B12" s="17">
        <v>90</v>
      </c>
      <c r="C12" s="17">
        <v>1</v>
      </c>
      <c r="D12" s="70" t="s">
        <v>31</v>
      </c>
      <c r="E12" s="70"/>
      <c r="F12" s="9">
        <v>-3.6591000000000005E-2</v>
      </c>
      <c r="G12" s="9" t="s">
        <v>30</v>
      </c>
      <c r="H12" s="9" t="s">
        <v>30</v>
      </c>
      <c r="I12" s="21"/>
      <c r="L12" s="22"/>
    </row>
    <row r="13" spans="1:12" x14ac:dyDescent="0.25">
      <c r="A13" s="7" t="s">
        <v>8</v>
      </c>
      <c r="B13" s="17">
        <v>50</v>
      </c>
      <c r="C13" s="17">
        <v>1</v>
      </c>
      <c r="D13" s="21">
        <v>100</v>
      </c>
      <c r="E13" s="9">
        <f t="shared" ref="E13:E18" si="3">B13*(1-C13%)*D13%*24*30/1000</f>
        <v>35.64</v>
      </c>
      <c r="F13" s="9">
        <v>0.45330000000000004</v>
      </c>
      <c r="G13" s="9">
        <f t="shared" ref="G13:G23" si="4">(F13/(B13*(1-C13%)*24*30/1000))*100</f>
        <v>1.2718855218855221</v>
      </c>
      <c r="H13" s="9" t="s">
        <v>30</v>
      </c>
      <c r="I13" s="21"/>
      <c r="L13" s="22"/>
    </row>
    <row r="14" spans="1:12" x14ac:dyDescent="0.25">
      <c r="A14" s="7" t="s">
        <v>9</v>
      </c>
      <c r="B14" s="17">
        <v>240</v>
      </c>
      <c r="C14" s="17">
        <v>1</v>
      </c>
      <c r="D14" s="21">
        <v>100</v>
      </c>
      <c r="E14" s="9">
        <f t="shared" si="3"/>
        <v>171.072</v>
      </c>
      <c r="F14" s="9">
        <v>49.987872000000003</v>
      </c>
      <c r="G14" s="9">
        <f t="shared" si="4"/>
        <v>29.220370370370375</v>
      </c>
      <c r="H14" s="9" t="s">
        <v>30</v>
      </c>
      <c r="I14" s="21"/>
      <c r="L14" s="22"/>
    </row>
    <row r="15" spans="1:12" x14ac:dyDescent="0.25">
      <c r="A15" s="7" t="s">
        <v>10</v>
      </c>
      <c r="B15" s="17">
        <v>460</v>
      </c>
      <c r="C15" s="17">
        <v>1</v>
      </c>
      <c r="D15" s="21">
        <v>99.17</v>
      </c>
      <c r="E15" s="9">
        <f>B15*(1-C15%)*D15%*24*30/1000</f>
        <v>325.16652959999999</v>
      </c>
      <c r="F15" s="9">
        <v>97.597025000000002</v>
      </c>
      <c r="G15" s="9">
        <f t="shared" si="4"/>
        <v>29.765354328307236</v>
      </c>
      <c r="H15" s="9" t="s">
        <v>30</v>
      </c>
      <c r="I15" s="21"/>
      <c r="L15" s="22"/>
    </row>
    <row r="16" spans="1:12" x14ac:dyDescent="0.25">
      <c r="A16" s="7" t="s">
        <v>11</v>
      </c>
      <c r="B16" s="17">
        <v>25</v>
      </c>
      <c r="C16" s="17">
        <v>1</v>
      </c>
      <c r="D16" s="21">
        <v>100</v>
      </c>
      <c r="E16" s="9">
        <f t="shared" si="3"/>
        <v>17.82</v>
      </c>
      <c r="F16" s="9">
        <v>9.7150880000000015</v>
      </c>
      <c r="G16" s="9">
        <f t="shared" si="4"/>
        <v>54.517890011223344</v>
      </c>
      <c r="H16" s="9" t="s">
        <v>30</v>
      </c>
      <c r="I16" s="21"/>
      <c r="L16" s="22"/>
    </row>
    <row r="17" spans="1:12" x14ac:dyDescent="0.25">
      <c r="A17" s="7" t="s">
        <v>12</v>
      </c>
      <c r="B17" s="17">
        <v>20</v>
      </c>
      <c r="C17" s="17">
        <v>1</v>
      </c>
      <c r="D17" s="70" t="s">
        <v>31</v>
      </c>
      <c r="E17" s="70"/>
      <c r="F17" s="9">
        <v>-2.5748E-2</v>
      </c>
      <c r="G17" s="9" t="s">
        <v>30</v>
      </c>
      <c r="H17" s="9" t="s">
        <v>30</v>
      </c>
      <c r="I17" s="21"/>
      <c r="L17" s="22"/>
    </row>
    <row r="18" spans="1:12" x14ac:dyDescent="0.25">
      <c r="A18" s="7" t="s">
        <v>36</v>
      </c>
      <c r="B18" s="17">
        <v>1</v>
      </c>
      <c r="C18" s="17">
        <v>1</v>
      </c>
      <c r="D18" s="21">
        <v>100</v>
      </c>
      <c r="E18" s="9">
        <f t="shared" si="3"/>
        <v>0.71279999999999999</v>
      </c>
      <c r="F18" s="9">
        <v>0.17685000000000001</v>
      </c>
      <c r="G18" s="9">
        <f t="shared" si="4"/>
        <v>24.810606060606062</v>
      </c>
      <c r="H18" s="9">
        <f t="shared" si="2"/>
        <v>0.53594999999999993</v>
      </c>
      <c r="I18" s="21"/>
      <c r="L18" s="22"/>
    </row>
    <row r="19" spans="1:12" x14ac:dyDescent="0.25">
      <c r="A19" s="7" t="s">
        <v>37</v>
      </c>
      <c r="B19" s="17">
        <v>60</v>
      </c>
      <c r="C19" s="17">
        <v>1</v>
      </c>
      <c r="D19" s="70" t="s">
        <v>31</v>
      </c>
      <c r="E19" s="70"/>
      <c r="F19" s="9">
        <v>12.948</v>
      </c>
      <c r="G19" s="9">
        <f t="shared" si="4"/>
        <v>30.274971941638608</v>
      </c>
      <c r="H19" s="9" t="s">
        <v>30</v>
      </c>
      <c r="I19" s="21"/>
      <c r="L19" s="22"/>
    </row>
    <row r="20" spans="1:12" x14ac:dyDescent="0.25">
      <c r="A20" s="7" t="s">
        <v>13</v>
      </c>
      <c r="B20" s="17">
        <v>57.6</v>
      </c>
      <c r="C20" s="17">
        <v>1</v>
      </c>
      <c r="D20" s="70" t="s">
        <v>31</v>
      </c>
      <c r="E20" s="70"/>
      <c r="F20" s="9">
        <v>0.80180000000000007</v>
      </c>
      <c r="G20" s="9">
        <f t="shared" si="4"/>
        <v>1.9528814378351418</v>
      </c>
      <c r="H20" s="9" t="s">
        <v>30</v>
      </c>
      <c r="I20" s="21"/>
      <c r="L20" s="22"/>
    </row>
    <row r="21" spans="1:12" x14ac:dyDescent="0.25">
      <c r="A21" s="7" t="s">
        <v>14</v>
      </c>
      <c r="B21" s="17">
        <v>1600</v>
      </c>
      <c r="C21" s="17">
        <v>6.5</v>
      </c>
      <c r="D21" s="21">
        <v>55.67</v>
      </c>
      <c r="E21" s="9">
        <f t="shared" ref="E21:E23" si="5">B21*(1-C21%)*D21%*24*30/1000</f>
        <v>599.63270399999999</v>
      </c>
      <c r="F21" s="9">
        <v>586.96199999999999</v>
      </c>
      <c r="G21" s="9">
        <f t="shared" si="4"/>
        <v>54.493649732620334</v>
      </c>
      <c r="H21" s="9">
        <f t="shared" si="2"/>
        <v>12.670704000000001</v>
      </c>
      <c r="I21" s="18"/>
      <c r="L21" s="22"/>
    </row>
    <row r="22" spans="1:12" ht="24.75" customHeight="1" x14ac:dyDescent="0.25">
      <c r="A22" s="7" t="s">
        <v>15</v>
      </c>
      <c r="B22" s="17">
        <v>800</v>
      </c>
      <c r="C22" s="17">
        <v>5.75</v>
      </c>
      <c r="D22" s="21">
        <v>63.08</v>
      </c>
      <c r="E22" s="9">
        <f t="shared" si="5"/>
        <v>342.44870400000002</v>
      </c>
      <c r="F22" s="9">
        <v>336.37850000000003</v>
      </c>
      <c r="G22" s="9">
        <f t="shared" si="4"/>
        <v>61.96185160624816</v>
      </c>
      <c r="H22" s="9">
        <f t="shared" si="2"/>
        <v>6.0702039999999897</v>
      </c>
      <c r="I22" s="18"/>
      <c r="L22" s="22"/>
    </row>
    <row r="23" spans="1:12" x14ac:dyDescent="0.25">
      <c r="A23" s="7" t="s">
        <v>16</v>
      </c>
      <c r="B23" s="17">
        <v>1040</v>
      </c>
      <c r="C23" s="17">
        <v>5.75</v>
      </c>
      <c r="D23" s="21">
        <v>71.45</v>
      </c>
      <c r="E23" s="9">
        <f t="shared" si="5"/>
        <v>504.25408800000008</v>
      </c>
      <c r="F23" s="9">
        <v>488.42309999999998</v>
      </c>
      <c r="G23" s="9">
        <f t="shared" si="4"/>
        <v>69.206837040059838</v>
      </c>
      <c r="H23" s="9">
        <f t="shared" si="2"/>
        <v>15.830988000000104</v>
      </c>
      <c r="I23" s="21"/>
      <c r="L23" s="22"/>
    </row>
    <row r="24" spans="1:12" x14ac:dyDescent="0.25">
      <c r="A24" s="24" t="s">
        <v>59</v>
      </c>
      <c r="B24" s="17">
        <v>230.55</v>
      </c>
      <c r="C24" s="19">
        <v>5</v>
      </c>
      <c r="D24" s="25">
        <v>95.783000000000001</v>
      </c>
      <c r="E24" s="26">
        <f>B24*(1-0)*D24%*24*30/1000</f>
        <v>158.99594868</v>
      </c>
      <c r="F24" s="9">
        <v>157.1601</v>
      </c>
      <c r="G24" s="9">
        <f>(F24/(B24*(1-0%)*24*30/1000))*100</f>
        <v>94.677040410612278</v>
      </c>
      <c r="H24" s="9">
        <f t="shared" si="2"/>
        <v>1.835848679999998</v>
      </c>
      <c r="I24" s="21"/>
      <c r="L24" s="22"/>
    </row>
    <row r="25" spans="1:12" x14ac:dyDescent="0.25">
      <c r="A25" s="7" t="s">
        <v>57</v>
      </c>
      <c r="B25" s="17">
        <v>500</v>
      </c>
      <c r="C25" s="19">
        <v>5</v>
      </c>
      <c r="D25" s="23">
        <f>260.15*100/(0.5*24*30)</f>
        <v>72.263888888888886</v>
      </c>
      <c r="E25" s="26">
        <f>B25*(1-0)*D25%*24*30/1000</f>
        <v>260.14999999999998</v>
      </c>
      <c r="F25" s="9">
        <v>260.08774999999997</v>
      </c>
      <c r="G25" s="9">
        <f t="shared" ref="G25:G27" si="6">(F25/(B25*(1-0%)*24*30/1000))*100</f>
        <v>72.246597222222221</v>
      </c>
      <c r="H25" s="9"/>
      <c r="I25" s="21"/>
      <c r="L25" s="22"/>
    </row>
    <row r="26" spans="1:12" x14ac:dyDescent="0.25">
      <c r="A26" s="7" t="s">
        <v>58</v>
      </c>
      <c r="B26" s="17">
        <v>125</v>
      </c>
      <c r="C26" s="19">
        <v>5</v>
      </c>
      <c r="D26" s="23">
        <f>83.938*100/(0.125*24*30)</f>
        <v>93.26444444444445</v>
      </c>
      <c r="E26" s="26">
        <f>B26*(1-0)*D26%*24*30/1000</f>
        <v>83.938000000000002</v>
      </c>
      <c r="F26" s="9">
        <v>47.0062</v>
      </c>
      <c r="G26" s="9">
        <f t="shared" si="6"/>
        <v>52.229111111111116</v>
      </c>
      <c r="H26" s="9" t="s">
        <v>30</v>
      </c>
      <c r="I26" s="21"/>
      <c r="L26" s="22"/>
    </row>
    <row r="27" spans="1:12" x14ac:dyDescent="0.25">
      <c r="A27" s="24" t="s">
        <v>60</v>
      </c>
      <c r="B27" s="17">
        <v>625</v>
      </c>
      <c r="C27" s="19">
        <v>5</v>
      </c>
      <c r="D27" s="16">
        <v>0</v>
      </c>
      <c r="E27" s="13">
        <v>0</v>
      </c>
      <c r="F27" s="9">
        <v>0</v>
      </c>
      <c r="G27" s="9">
        <f t="shared" si="6"/>
        <v>0</v>
      </c>
      <c r="H27" s="9">
        <f t="shared" si="2"/>
        <v>0</v>
      </c>
      <c r="I27" s="21"/>
      <c r="L27" s="22"/>
    </row>
    <row r="28" spans="1:12" x14ac:dyDescent="0.25">
      <c r="A28" s="7" t="s">
        <v>38</v>
      </c>
      <c r="B28" s="17">
        <v>287.18</v>
      </c>
      <c r="C28" s="17">
        <v>6.68</v>
      </c>
      <c r="D28" s="16">
        <v>96.923000000000002</v>
      </c>
      <c r="E28" s="16">
        <v>178.90707452313026</v>
      </c>
      <c r="F28" s="9">
        <v>174.486683</v>
      </c>
      <c r="G28" s="9">
        <f>(F28/(B28*(1-C28%)*24*30/1000))*100</f>
        <v>90.427571780962353</v>
      </c>
      <c r="H28" s="9">
        <f t="shared" si="2"/>
        <v>4.4203915231302631</v>
      </c>
      <c r="I28" s="21"/>
      <c r="L28" s="22"/>
    </row>
    <row r="29" spans="1:12" x14ac:dyDescent="0.25">
      <c r="A29" s="7" t="s">
        <v>39</v>
      </c>
      <c r="B29" s="17">
        <v>72.11</v>
      </c>
      <c r="C29" s="17">
        <v>5.75</v>
      </c>
      <c r="D29" s="16">
        <v>93.137</v>
      </c>
      <c r="E29" s="16">
        <v>43.632031026869996</v>
      </c>
      <c r="F29" s="9">
        <v>42.515594</v>
      </c>
      <c r="G29" s="9">
        <f t="shared" ref="G29:G41" si="7">(F29/(B29*(1-C29%)*24*30/1000))*100</f>
        <v>86.883818615033874</v>
      </c>
      <c r="H29" s="9">
        <f t="shared" si="2"/>
        <v>1.1164370268699955</v>
      </c>
      <c r="I29" s="21"/>
      <c r="L29" s="22"/>
    </row>
    <row r="30" spans="1:12" x14ac:dyDescent="0.25">
      <c r="A30" s="7" t="s">
        <v>41</v>
      </c>
      <c r="B30" s="17">
        <v>180.39</v>
      </c>
      <c r="C30" s="17">
        <v>5.75</v>
      </c>
      <c r="D30" s="16">
        <v>90.994</v>
      </c>
      <c r="E30" s="16">
        <v>108.77620762943999</v>
      </c>
      <c r="F30" s="9">
        <v>107.88573099999999</v>
      </c>
      <c r="G30" s="9">
        <f t="shared" si="7"/>
        <v>88.13282571260973</v>
      </c>
      <c r="H30" s="9">
        <f t="shared" si="2"/>
        <v>0.89047662944000194</v>
      </c>
      <c r="I30" s="21"/>
      <c r="L30" s="22"/>
    </row>
    <row r="31" spans="1:12" x14ac:dyDescent="0.25">
      <c r="A31" s="7" t="s">
        <v>40</v>
      </c>
      <c r="B31" s="17">
        <v>461.1</v>
      </c>
      <c r="C31" s="17">
        <v>5.25</v>
      </c>
      <c r="D31" s="16">
        <v>99.191000000000003</v>
      </c>
      <c r="E31" s="16">
        <v>311.07025661940003</v>
      </c>
      <c r="F31" s="9">
        <v>290.230165</v>
      </c>
      <c r="G31" s="9">
        <f t="shared" si="7"/>
        <v>92.264729207004436</v>
      </c>
      <c r="H31" s="9">
        <f t="shared" si="2"/>
        <v>20.840091619400027</v>
      </c>
      <c r="I31" s="21"/>
      <c r="L31" s="22"/>
    </row>
    <row r="32" spans="1:12" x14ac:dyDescent="0.25">
      <c r="A32" s="7" t="s">
        <v>42</v>
      </c>
      <c r="B32" s="17">
        <v>216.35</v>
      </c>
      <c r="C32" s="17">
        <v>5.25</v>
      </c>
      <c r="D32" s="16">
        <v>100</v>
      </c>
      <c r="E32" s="16">
        <v>142.47747000000001</v>
      </c>
      <c r="F32" s="9">
        <v>130.707111</v>
      </c>
      <c r="G32" s="9">
        <f t="shared" si="7"/>
        <v>88.558571193660541</v>
      </c>
      <c r="H32" s="9">
        <f t="shared" si="2"/>
        <v>11.770359000000013</v>
      </c>
      <c r="I32" s="21"/>
      <c r="L32" s="22"/>
    </row>
    <row r="33" spans="1:12" x14ac:dyDescent="0.25">
      <c r="A33" s="7" t="s">
        <v>43</v>
      </c>
      <c r="B33" s="17">
        <v>224</v>
      </c>
      <c r="C33" s="17">
        <v>5.75</v>
      </c>
      <c r="D33" s="16">
        <v>99.957999999999998</v>
      </c>
      <c r="E33" s="16">
        <v>135.78780755779201</v>
      </c>
      <c r="F33" s="9">
        <v>112.831288</v>
      </c>
      <c r="G33" s="9">
        <f t="shared" si="7"/>
        <v>74.227985137467897</v>
      </c>
      <c r="H33" s="9">
        <f t="shared" si="2"/>
        <v>22.956519557792006</v>
      </c>
      <c r="I33" s="21"/>
      <c r="L33" s="22"/>
    </row>
    <row r="34" spans="1:12" x14ac:dyDescent="0.25">
      <c r="A34" s="7" t="s">
        <v>44</v>
      </c>
      <c r="B34" s="17">
        <v>86.45</v>
      </c>
      <c r="C34" s="17">
        <v>5.75</v>
      </c>
      <c r="D34" s="16">
        <v>54.908999999999999</v>
      </c>
      <c r="E34" s="16">
        <v>31.958971894980003</v>
      </c>
      <c r="F34" s="9">
        <v>30.774279</v>
      </c>
      <c r="G34" s="9">
        <f t="shared" si="7"/>
        <v>52.457674486154168</v>
      </c>
      <c r="H34" s="9">
        <f t="shared" si="2"/>
        <v>1.1846928949800031</v>
      </c>
      <c r="I34" s="21"/>
      <c r="L34" s="22"/>
    </row>
    <row r="35" spans="1:12" x14ac:dyDescent="0.25">
      <c r="A35" s="7" t="s">
        <v>45</v>
      </c>
      <c r="B35" s="17">
        <v>46.88</v>
      </c>
      <c r="C35" s="17">
        <v>10</v>
      </c>
      <c r="D35" s="16">
        <v>73.055000000000007</v>
      </c>
      <c r="E35" s="16">
        <v>22.165176882239997</v>
      </c>
      <c r="F35" s="9">
        <v>22.104827999999998</v>
      </c>
      <c r="G35" s="9">
        <f t="shared" si="7"/>
        <v>72.765334660599166</v>
      </c>
      <c r="H35" s="9">
        <f t="shared" si="2"/>
        <v>6.0348882239999568E-2</v>
      </c>
      <c r="I35" s="29"/>
      <c r="L35" s="22"/>
    </row>
    <row r="36" spans="1:12" ht="15.75" customHeight="1" x14ac:dyDescent="0.25">
      <c r="A36" s="7" t="s">
        <v>46</v>
      </c>
      <c r="B36" s="17">
        <v>85.83</v>
      </c>
      <c r="C36" s="17">
        <v>10</v>
      </c>
      <c r="D36" s="9">
        <v>79.36</v>
      </c>
      <c r="E36" s="9">
        <v>44.09573769216</v>
      </c>
      <c r="F36" s="9">
        <v>43.942395000000005</v>
      </c>
      <c r="G36" s="9">
        <f t="shared" si="7"/>
        <v>79.007733849426756</v>
      </c>
      <c r="H36" s="9">
        <f t="shared" si="2"/>
        <v>0.15334269215999541</v>
      </c>
      <c r="I36" s="29"/>
      <c r="L36" s="22"/>
    </row>
    <row r="37" spans="1:12" x14ac:dyDescent="0.25">
      <c r="A37" s="7" t="s">
        <v>47</v>
      </c>
      <c r="B37" s="17">
        <v>2.2400000000000002</v>
      </c>
      <c r="C37" s="17">
        <v>9</v>
      </c>
      <c r="D37" s="16">
        <v>89.876999999999995</v>
      </c>
      <c r="E37" s="16">
        <v>1.3034139417935999</v>
      </c>
      <c r="F37" s="9">
        <v>1.2949079999999999</v>
      </c>
      <c r="G37" s="9">
        <f t="shared" si="7"/>
        <v>88.230147828362107</v>
      </c>
      <c r="H37" s="9">
        <f t="shared" si="2"/>
        <v>8.5059417935999804E-3</v>
      </c>
      <c r="I37" s="30"/>
      <c r="L37" s="22"/>
    </row>
    <row r="38" spans="1:12" x14ac:dyDescent="0.25">
      <c r="A38" s="7" t="s">
        <v>48</v>
      </c>
      <c r="B38" s="17">
        <v>2.67</v>
      </c>
      <c r="C38" s="17">
        <v>12.5</v>
      </c>
      <c r="D38" s="16">
        <v>32.700000000000003</v>
      </c>
      <c r="E38" s="16">
        <v>0.54283635000000008</v>
      </c>
      <c r="F38" s="9">
        <v>0.54153499999999999</v>
      </c>
      <c r="G38" s="9">
        <f t="shared" si="7"/>
        <v>32.193983710837642</v>
      </c>
      <c r="H38" s="9">
        <f t="shared" si="2"/>
        <v>1.3013500000000899E-3</v>
      </c>
      <c r="I38" s="21"/>
      <c r="L38" s="22"/>
    </row>
    <row r="39" spans="1:12" x14ac:dyDescent="0.25">
      <c r="A39" s="7" t="s">
        <v>49</v>
      </c>
      <c r="B39" s="17">
        <v>52.71</v>
      </c>
      <c r="C39" s="17">
        <v>5.75</v>
      </c>
      <c r="D39" s="16">
        <v>103.392</v>
      </c>
      <c r="E39" s="16">
        <v>36.926161234559999</v>
      </c>
      <c r="F39" s="9">
        <v>36.710377999999999</v>
      </c>
      <c r="G39" s="9">
        <f t="shared" si="7"/>
        <v>102.6318092261216</v>
      </c>
      <c r="H39" s="9">
        <f t="shared" si="2"/>
        <v>0.21578323455999993</v>
      </c>
      <c r="I39" s="21"/>
      <c r="L39" s="22"/>
    </row>
    <row r="40" spans="1:12" x14ac:dyDescent="0.25">
      <c r="A40" s="7" t="s">
        <v>50</v>
      </c>
      <c r="B40" s="17">
        <v>121.62</v>
      </c>
      <c r="C40" s="17">
        <v>5.25</v>
      </c>
      <c r="D40" s="16">
        <v>80.45</v>
      </c>
      <c r="E40" s="16">
        <v>66.518183879999995</v>
      </c>
      <c r="F40" s="9">
        <v>65.195570000000004</v>
      </c>
      <c r="G40" s="9">
        <f t="shared" si="7"/>
        <v>78.578072692163076</v>
      </c>
      <c r="H40" s="9">
        <f t="shared" si="2"/>
        <v>1.3226138799999916</v>
      </c>
      <c r="I40" s="21"/>
      <c r="L40" s="22"/>
    </row>
    <row r="41" spans="1:12" ht="75" customHeight="1" x14ac:dyDescent="0.25">
      <c r="A41" s="7" t="s">
        <v>51</v>
      </c>
      <c r="B41" s="17">
        <v>15.335000000000001</v>
      </c>
      <c r="C41" s="17">
        <v>5.75</v>
      </c>
      <c r="D41" s="9">
        <v>69.405000000000001</v>
      </c>
      <c r="E41" s="25">
        <v>0.8138574662400001</v>
      </c>
      <c r="F41" s="9">
        <v>0.97413499999999997</v>
      </c>
      <c r="G41" s="9">
        <f t="shared" si="7"/>
        <v>9.3609841931800943</v>
      </c>
      <c r="H41" s="9">
        <f t="shared" si="2"/>
        <v>-0.16027753375999987</v>
      </c>
      <c r="I41" s="27" t="s">
        <v>52</v>
      </c>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D12:E12"/>
    <mergeCell ref="D17:E17"/>
    <mergeCell ref="D19:E19"/>
    <mergeCell ref="D20:E20"/>
    <mergeCell ref="D11:E11"/>
    <mergeCell ref="A1:I1"/>
    <mergeCell ref="A2:A3"/>
    <mergeCell ref="B2:B3"/>
    <mergeCell ref="C2:C3"/>
    <mergeCell ref="D2:I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opLeftCell="A31" zoomScaleNormal="100" workbookViewId="0">
      <selection activeCell="E24" sqref="E24"/>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0" s="10" customFormat="1" ht="18.75" x14ac:dyDescent="0.25">
      <c r="A1" s="65" t="s">
        <v>61</v>
      </c>
      <c r="B1" s="65"/>
      <c r="C1" s="65"/>
      <c r="D1" s="65"/>
      <c r="E1" s="65"/>
      <c r="F1" s="65"/>
      <c r="G1" s="65"/>
      <c r="H1" s="65"/>
      <c r="I1" s="65"/>
    </row>
    <row r="2" spans="1:10" s="10" customFormat="1" ht="15.75" x14ac:dyDescent="0.25">
      <c r="A2" s="66" t="s">
        <v>18</v>
      </c>
      <c r="B2" s="66" t="s">
        <v>29</v>
      </c>
      <c r="C2" s="66" t="s">
        <v>21</v>
      </c>
      <c r="D2" s="68" t="s">
        <v>23</v>
      </c>
      <c r="E2" s="69"/>
      <c r="F2" s="69"/>
      <c r="G2" s="69"/>
      <c r="H2" s="69"/>
      <c r="I2" s="69"/>
    </row>
    <row r="3" spans="1:10" s="10" customFormat="1" ht="47.25" x14ac:dyDescent="0.25">
      <c r="A3" s="67"/>
      <c r="B3" s="67"/>
      <c r="C3" s="67"/>
      <c r="D3" s="12" t="s">
        <v>53</v>
      </c>
      <c r="E3" s="12" t="s">
        <v>19</v>
      </c>
      <c r="F3" s="12" t="s">
        <v>32</v>
      </c>
      <c r="G3" s="12" t="s">
        <v>33</v>
      </c>
      <c r="H3" s="12" t="s">
        <v>34</v>
      </c>
      <c r="I3" s="12" t="s">
        <v>35</v>
      </c>
    </row>
    <row r="4" spans="1:10" x14ac:dyDescent="0.25">
      <c r="A4" s="7" t="s">
        <v>0</v>
      </c>
      <c r="B4" s="17">
        <v>1260</v>
      </c>
      <c r="C4" s="17">
        <v>9</v>
      </c>
      <c r="D4" s="36">
        <v>84.55</v>
      </c>
      <c r="E4" s="37">
        <f>B4*(1-C4%)*D4%*24*31/1000</f>
        <v>721.27102319999995</v>
      </c>
      <c r="F4" s="9">
        <v>667.76700000000005</v>
      </c>
      <c r="G4" s="9">
        <f>(F4/(B4*(1-C4%)*24*31/1000))*100</f>
        <v>78.278064741198378</v>
      </c>
      <c r="H4" s="9">
        <f>E4-F4</f>
        <v>53.504023199999892</v>
      </c>
      <c r="I4" s="21"/>
      <c r="J4" s="22"/>
    </row>
    <row r="5" spans="1:10" x14ac:dyDescent="0.25">
      <c r="A5" s="7" t="s">
        <v>1</v>
      </c>
      <c r="B5" s="17">
        <v>500</v>
      </c>
      <c r="C5" s="17">
        <v>7.5</v>
      </c>
      <c r="D5" s="36">
        <v>83.03</v>
      </c>
      <c r="E5" s="37">
        <f t="shared" ref="E5:E10" si="0">B5*(1-C5%)*D5%*24*31/1000</f>
        <v>285.70623000000001</v>
      </c>
      <c r="F5" s="9">
        <v>255.99799999999999</v>
      </c>
      <c r="G5" s="9">
        <f t="shared" ref="G5:G10" si="1">(F5/(B5*(1-C5%)*24*31/1000))*100</f>
        <v>74.396396396396398</v>
      </c>
      <c r="H5" s="9">
        <f t="shared" ref="H5:H40" si="2">E5-F5</f>
        <v>29.708230000000015</v>
      </c>
      <c r="I5" s="21"/>
    </row>
    <row r="6" spans="1:10" x14ac:dyDescent="0.25">
      <c r="A6" s="7" t="s">
        <v>54</v>
      </c>
      <c r="B6" s="17">
        <v>800</v>
      </c>
      <c r="C6" s="17">
        <v>5.75</v>
      </c>
      <c r="D6" s="36">
        <v>32.86</v>
      </c>
      <c r="E6" s="37">
        <f t="shared" si="0"/>
        <v>184.3367136</v>
      </c>
      <c r="F6" s="9">
        <v>180.43094400000001</v>
      </c>
      <c r="G6" s="9">
        <f t="shared" si="1"/>
        <v>32.163754599127238</v>
      </c>
      <c r="H6" s="9">
        <f t="shared" si="2"/>
        <v>3.9057695999999851</v>
      </c>
      <c r="I6" s="18"/>
    </row>
    <row r="7" spans="1:10" x14ac:dyDescent="0.25">
      <c r="A7" s="7" t="s">
        <v>2</v>
      </c>
      <c r="B7" s="17">
        <v>420</v>
      </c>
      <c r="C7" s="17">
        <v>9</v>
      </c>
      <c r="D7" s="36">
        <v>74.06</v>
      </c>
      <c r="E7" s="37">
        <f t="shared" si="0"/>
        <v>210.59464608000002</v>
      </c>
      <c r="F7" s="9">
        <v>195.84739999999999</v>
      </c>
      <c r="G7" s="9">
        <f t="shared" si="1"/>
        <v>68.873823309307198</v>
      </c>
      <c r="H7" s="9">
        <f t="shared" si="2"/>
        <v>14.747246080000025</v>
      </c>
      <c r="I7" s="21"/>
    </row>
    <row r="8" spans="1:10" x14ac:dyDescent="0.25">
      <c r="A8" s="7" t="s">
        <v>3</v>
      </c>
      <c r="B8" s="17">
        <v>420</v>
      </c>
      <c r="C8" s="17">
        <v>9</v>
      </c>
      <c r="D8" s="36">
        <v>98.7</v>
      </c>
      <c r="E8" s="37">
        <f t="shared" si="0"/>
        <v>280.66016159999998</v>
      </c>
      <c r="F8" s="9">
        <v>233.47800000000001</v>
      </c>
      <c r="G8" s="9">
        <f t="shared" si="1"/>
        <v>82.107408720311952</v>
      </c>
      <c r="H8" s="9">
        <f t="shared" si="2"/>
        <v>47.182161599999972</v>
      </c>
      <c r="I8" s="21"/>
    </row>
    <row r="9" spans="1:10" x14ac:dyDescent="0.25">
      <c r="A9" s="7" t="s">
        <v>4</v>
      </c>
      <c r="B9" s="17">
        <v>210</v>
      </c>
      <c r="C9" s="17">
        <v>9</v>
      </c>
      <c r="D9" s="36">
        <v>86.03</v>
      </c>
      <c r="E9" s="37">
        <f t="shared" si="0"/>
        <v>122.31607752000002</v>
      </c>
      <c r="F9" s="9">
        <v>106.72460000000001</v>
      </c>
      <c r="G9" s="9">
        <f t="shared" si="1"/>
        <v>75.063863427918747</v>
      </c>
      <c r="H9" s="9">
        <f t="shared" si="2"/>
        <v>15.591477520000012</v>
      </c>
      <c r="I9" s="21"/>
    </row>
    <row r="10" spans="1:10" x14ac:dyDescent="0.25">
      <c r="A10" s="7" t="s">
        <v>5</v>
      </c>
      <c r="B10" s="17">
        <v>600</v>
      </c>
      <c r="C10" s="17">
        <v>5.75</v>
      </c>
      <c r="D10" s="36">
        <v>73.59</v>
      </c>
      <c r="E10" s="37">
        <f t="shared" si="0"/>
        <v>309.61667879999999</v>
      </c>
      <c r="F10" s="9">
        <v>277.24399999999997</v>
      </c>
      <c r="G10" s="9">
        <f t="shared" si="1"/>
        <v>65.895629521880906</v>
      </c>
      <c r="H10" s="9">
        <f t="shared" si="2"/>
        <v>32.372678800000017</v>
      </c>
      <c r="I10" s="21"/>
    </row>
    <row r="11" spans="1:10" x14ac:dyDescent="0.25">
      <c r="A11" s="7" t="s">
        <v>6</v>
      </c>
      <c r="B11" s="17">
        <v>770</v>
      </c>
      <c r="C11" s="17">
        <v>1</v>
      </c>
      <c r="D11" s="71" t="s">
        <v>31</v>
      </c>
      <c r="E11" s="71"/>
      <c r="F11" s="9">
        <v>-0.26229999999999998</v>
      </c>
      <c r="G11" s="9" t="s">
        <v>30</v>
      </c>
      <c r="H11" s="9" t="s">
        <v>30</v>
      </c>
      <c r="I11" s="21"/>
    </row>
    <row r="12" spans="1:10" x14ac:dyDescent="0.25">
      <c r="A12" s="7" t="s">
        <v>7</v>
      </c>
      <c r="B12" s="17">
        <v>90</v>
      </c>
      <c r="C12" s="17">
        <v>1</v>
      </c>
      <c r="D12" s="71" t="s">
        <v>31</v>
      </c>
      <c r="E12" s="71"/>
      <c r="F12" s="9">
        <v>-4.2241000000000001E-2</v>
      </c>
      <c r="G12" s="9" t="s">
        <v>30</v>
      </c>
      <c r="H12" s="9" t="s">
        <v>30</v>
      </c>
      <c r="I12" s="21"/>
    </row>
    <row r="13" spans="1:10" x14ac:dyDescent="0.25">
      <c r="A13" s="7" t="s">
        <v>8</v>
      </c>
      <c r="B13" s="17">
        <v>50</v>
      </c>
      <c r="C13" s="17">
        <v>1</v>
      </c>
      <c r="D13" s="36">
        <v>100</v>
      </c>
      <c r="E13" s="37">
        <f>B13*(1-C13%)*D13%*24*31/1000</f>
        <v>36.828000000000003</v>
      </c>
      <c r="F13" s="9">
        <v>-8.3500000000000005E-2</v>
      </c>
      <c r="G13" s="9">
        <f>(F13/(B13*(1-C13%)*24*31/1000))*100</f>
        <v>-0.22672966221353319</v>
      </c>
      <c r="H13" s="9" t="s">
        <v>30</v>
      </c>
      <c r="I13" s="21"/>
    </row>
    <row r="14" spans="1:10" x14ac:dyDescent="0.25">
      <c r="A14" s="7" t="s">
        <v>9</v>
      </c>
      <c r="B14" s="17">
        <v>240</v>
      </c>
      <c r="C14" s="17">
        <v>1</v>
      </c>
      <c r="D14" s="36">
        <v>100</v>
      </c>
      <c r="E14" s="37">
        <f t="shared" ref="E14:E18" si="3">B14*(1-C14%)*D14%*24*31/1000</f>
        <v>176.77439999999999</v>
      </c>
      <c r="F14" s="9">
        <v>20.366227000000002</v>
      </c>
      <c r="G14" s="9">
        <f t="shared" ref="G14:G16" si="4">(F14/(B14*(1-C14%)*24*31/1000))*100</f>
        <v>11.521027365953444</v>
      </c>
      <c r="H14" s="9" t="s">
        <v>30</v>
      </c>
      <c r="I14" s="21"/>
    </row>
    <row r="15" spans="1:10" x14ac:dyDescent="0.25">
      <c r="A15" s="7" t="s">
        <v>10</v>
      </c>
      <c r="B15" s="17">
        <v>460</v>
      </c>
      <c r="C15" s="17">
        <v>1</v>
      </c>
      <c r="D15" s="34">
        <v>95.16</v>
      </c>
      <c r="E15" s="37">
        <f t="shared" si="3"/>
        <v>322.41882815999998</v>
      </c>
      <c r="F15" s="9">
        <v>78.623601000000008</v>
      </c>
      <c r="G15" s="9">
        <f t="shared" si="4"/>
        <v>23.20528833212915</v>
      </c>
      <c r="H15" s="9" t="s">
        <v>30</v>
      </c>
      <c r="I15" s="21"/>
    </row>
    <row r="16" spans="1:10" x14ac:dyDescent="0.25">
      <c r="A16" s="7" t="s">
        <v>11</v>
      </c>
      <c r="B16" s="17">
        <v>25</v>
      </c>
      <c r="C16" s="17">
        <v>1</v>
      </c>
      <c r="D16" s="36">
        <v>100</v>
      </c>
      <c r="E16" s="37">
        <f t="shared" si="3"/>
        <v>18.414000000000001</v>
      </c>
      <c r="F16" s="9">
        <v>7.4944920000000002</v>
      </c>
      <c r="G16" s="9">
        <f t="shared" si="4"/>
        <v>40.699967416096442</v>
      </c>
      <c r="H16" s="9" t="s">
        <v>30</v>
      </c>
      <c r="I16" s="21"/>
    </row>
    <row r="17" spans="1:9" x14ac:dyDescent="0.25">
      <c r="A17" s="7" t="s">
        <v>12</v>
      </c>
      <c r="B17" s="17">
        <v>20</v>
      </c>
      <c r="C17" s="17">
        <v>1</v>
      </c>
      <c r="D17" s="71" t="s">
        <v>31</v>
      </c>
      <c r="E17" s="71"/>
      <c r="F17" s="9">
        <v>-2.1997000000000003E-2</v>
      </c>
      <c r="G17" s="9" t="s">
        <v>30</v>
      </c>
      <c r="H17" s="9" t="s">
        <v>30</v>
      </c>
      <c r="I17" s="21"/>
    </row>
    <row r="18" spans="1:9" x14ac:dyDescent="0.25">
      <c r="A18" s="7" t="s">
        <v>36</v>
      </c>
      <c r="B18" s="17">
        <v>1</v>
      </c>
      <c r="C18" s="17">
        <v>1</v>
      </c>
      <c r="D18" s="36">
        <v>100</v>
      </c>
      <c r="E18" s="37">
        <f t="shared" si="3"/>
        <v>0.73655999999999999</v>
      </c>
      <c r="F18" s="9">
        <v>7.8300000000000008E-2</v>
      </c>
      <c r="G18" s="9">
        <f>(F18/(B18*(1-C18%)*24*31/1000))*100</f>
        <v>10.630498533724342</v>
      </c>
      <c r="H18" s="9">
        <f t="shared" si="2"/>
        <v>0.65825999999999996</v>
      </c>
      <c r="I18" s="21"/>
    </row>
    <row r="19" spans="1:9" x14ac:dyDescent="0.25">
      <c r="A19" s="7" t="s">
        <v>37</v>
      </c>
      <c r="B19" s="17">
        <v>60</v>
      </c>
      <c r="C19" s="17">
        <v>1</v>
      </c>
      <c r="D19" s="71" t="s">
        <v>31</v>
      </c>
      <c r="E19" s="71"/>
      <c r="F19" s="9">
        <v>15.134399999999999</v>
      </c>
      <c r="G19" s="9">
        <f t="shared" ref="G19:G41" si="5">(F19/(B19*(1-C19%)*24*31/1000))*100</f>
        <v>34.245682632779406</v>
      </c>
      <c r="H19" s="9" t="s">
        <v>30</v>
      </c>
      <c r="I19" s="21"/>
    </row>
    <row r="20" spans="1:9" x14ac:dyDescent="0.25">
      <c r="A20" s="7" t="s">
        <v>13</v>
      </c>
      <c r="B20" s="17">
        <v>57.6</v>
      </c>
      <c r="C20" s="17">
        <v>1</v>
      </c>
      <c r="D20" s="71" t="s">
        <v>31</v>
      </c>
      <c r="E20" s="71"/>
      <c r="F20" s="9">
        <v>-0.2722</v>
      </c>
      <c r="G20" s="9">
        <f t="shared" si="5"/>
        <v>-0.6415898833013528</v>
      </c>
      <c r="H20" s="9" t="s">
        <v>30</v>
      </c>
      <c r="I20" s="21"/>
    </row>
    <row r="21" spans="1:9" x14ac:dyDescent="0.25">
      <c r="A21" s="7" t="s">
        <v>14</v>
      </c>
      <c r="B21" s="17">
        <v>1600</v>
      </c>
      <c r="C21" s="17">
        <v>6.5</v>
      </c>
      <c r="D21" s="36">
        <v>61.16</v>
      </c>
      <c r="E21" s="37">
        <f>B21*(1-C21%)*D21%*24*31/1000</f>
        <v>680.72547840000004</v>
      </c>
      <c r="F21" s="9">
        <v>657.01400000000012</v>
      </c>
      <c r="G21" s="9">
        <f t="shared" si="5"/>
        <v>59.029634581105185</v>
      </c>
      <c r="H21" s="9">
        <f t="shared" si="2"/>
        <v>23.711478399999919</v>
      </c>
      <c r="I21" s="18"/>
    </row>
    <row r="22" spans="1:9" ht="24.75" customHeight="1" x14ac:dyDescent="0.25">
      <c r="A22" s="7" t="s">
        <v>15</v>
      </c>
      <c r="B22" s="17">
        <v>800</v>
      </c>
      <c r="C22" s="17">
        <v>5.75</v>
      </c>
      <c r="D22" s="36">
        <v>74.680000000000007</v>
      </c>
      <c r="E22" s="37">
        <f t="shared" ref="E22" si="6">B22*(1-C22%)*D22%*24*31/1000</f>
        <v>418.93687680000011</v>
      </c>
      <c r="F22" s="9">
        <v>398.40501999999998</v>
      </c>
      <c r="G22" s="9">
        <f t="shared" si="5"/>
        <v>71.019975899147198</v>
      </c>
      <c r="H22" s="9">
        <f t="shared" si="2"/>
        <v>20.531856800000128</v>
      </c>
      <c r="I22" s="18"/>
    </row>
    <row r="23" spans="1:9" x14ac:dyDescent="0.25">
      <c r="A23" s="7" t="s">
        <v>16</v>
      </c>
      <c r="B23" s="17">
        <v>1040</v>
      </c>
      <c r="C23" s="17">
        <v>5.75</v>
      </c>
      <c r="D23" s="36">
        <v>54.26</v>
      </c>
      <c r="E23" s="37">
        <f>B23*(1-C23%)*D23%*24*31/1000</f>
        <v>395.70125088000003</v>
      </c>
      <c r="F23" s="9">
        <v>380.75729999999999</v>
      </c>
      <c r="G23" s="9">
        <f t="shared" si="5"/>
        <v>52.210830903502234</v>
      </c>
      <c r="H23" s="9">
        <f t="shared" si="2"/>
        <v>14.943950880000045</v>
      </c>
      <c r="I23" s="21"/>
    </row>
    <row r="24" spans="1:9" x14ac:dyDescent="0.25">
      <c r="A24" s="35" t="s">
        <v>62</v>
      </c>
      <c r="B24" s="17">
        <v>230.55</v>
      </c>
      <c r="C24" s="19">
        <v>5</v>
      </c>
      <c r="D24" s="38">
        <v>99.1</v>
      </c>
      <c r="E24" s="39">
        <v>169.97890699999999</v>
      </c>
      <c r="F24" s="9">
        <v>150.795727</v>
      </c>
      <c r="G24" s="9">
        <f t="shared" si="5"/>
        <v>92.539546742202688</v>
      </c>
      <c r="H24" s="9">
        <f t="shared" si="2"/>
        <v>19.183179999999993</v>
      </c>
      <c r="I24" s="21"/>
    </row>
    <row r="25" spans="1:9" x14ac:dyDescent="0.25">
      <c r="A25" s="7" t="s">
        <v>63</v>
      </c>
      <c r="B25" s="17">
        <v>500</v>
      </c>
      <c r="C25" s="19">
        <v>5</v>
      </c>
      <c r="D25" s="40">
        <v>97.81</v>
      </c>
      <c r="E25" s="41">
        <f>B25*(1-0)*D25%*24*31/1000</f>
        <v>363.85320000000002</v>
      </c>
      <c r="F25" s="9">
        <v>348.13799999999998</v>
      </c>
      <c r="G25" s="9">
        <f t="shared" si="5"/>
        <v>98.511035653650254</v>
      </c>
      <c r="H25" s="32"/>
      <c r="I25" s="33"/>
    </row>
    <row r="26" spans="1:9" x14ac:dyDescent="0.25">
      <c r="A26" s="7" t="s">
        <v>58</v>
      </c>
      <c r="B26" s="17">
        <v>125</v>
      </c>
      <c r="C26" s="19">
        <v>5</v>
      </c>
      <c r="D26" s="40">
        <v>97.39</v>
      </c>
      <c r="E26" s="41">
        <f>B26*(1-0)*D26%*24*31/1000</f>
        <v>90.572699999999998</v>
      </c>
      <c r="F26" s="9">
        <v>34.201999999999998</v>
      </c>
      <c r="G26" s="9">
        <f t="shared" si="5"/>
        <v>38.711941143180532</v>
      </c>
      <c r="H26" s="32" t="s">
        <v>30</v>
      </c>
      <c r="I26" s="33"/>
    </row>
    <row r="27" spans="1:9" x14ac:dyDescent="0.25">
      <c r="A27" s="24" t="s">
        <v>60</v>
      </c>
      <c r="B27" s="17">
        <v>625</v>
      </c>
      <c r="C27" s="19">
        <v>5</v>
      </c>
      <c r="D27" s="40">
        <v>0</v>
      </c>
      <c r="E27" s="41">
        <v>0</v>
      </c>
      <c r="F27" s="9">
        <v>0</v>
      </c>
      <c r="G27" s="9">
        <f t="shared" si="5"/>
        <v>0</v>
      </c>
      <c r="H27" s="9">
        <f t="shared" si="2"/>
        <v>0</v>
      </c>
      <c r="I27" s="21"/>
    </row>
    <row r="28" spans="1:9" x14ac:dyDescent="0.25">
      <c r="A28" s="7" t="s">
        <v>38</v>
      </c>
      <c r="B28" s="17">
        <v>287.18</v>
      </c>
      <c r="C28" s="17">
        <v>6.68</v>
      </c>
      <c r="D28" s="40">
        <v>94.703000000000003</v>
      </c>
      <c r="E28" s="40">
        <v>181.851326</v>
      </c>
      <c r="F28" s="9">
        <v>152.82906</v>
      </c>
      <c r="G28" s="9">
        <f t="shared" si="5"/>
        <v>76.648574988867196</v>
      </c>
      <c r="H28" s="9">
        <f t="shared" si="2"/>
        <v>29.022266000000002</v>
      </c>
      <c r="I28" s="21"/>
    </row>
    <row r="29" spans="1:9" x14ac:dyDescent="0.25">
      <c r="A29" s="7" t="s">
        <v>39</v>
      </c>
      <c r="B29" s="17">
        <v>72.11</v>
      </c>
      <c r="C29" s="17">
        <v>5.75</v>
      </c>
      <c r="D29" s="40">
        <v>79.84</v>
      </c>
      <c r="E29" s="40">
        <v>38.851072000000002</v>
      </c>
      <c r="F29" s="9">
        <v>33.133561999999998</v>
      </c>
      <c r="G29" s="9">
        <f t="shared" si="5"/>
        <v>65.526706033600618</v>
      </c>
      <c r="H29" s="9">
        <f t="shared" si="2"/>
        <v>5.7175100000000043</v>
      </c>
      <c r="I29" s="21"/>
    </row>
    <row r="30" spans="1:9" x14ac:dyDescent="0.25">
      <c r="A30" s="7" t="s">
        <v>41</v>
      </c>
      <c r="B30" s="17">
        <v>180.39</v>
      </c>
      <c r="C30" s="17">
        <v>5.75</v>
      </c>
      <c r="D30" s="40">
        <v>97.352000000000004</v>
      </c>
      <c r="E30" s="40">
        <v>118.999843</v>
      </c>
      <c r="F30" s="9">
        <v>107.87937400000001</v>
      </c>
      <c r="G30" s="9">
        <f t="shared" si="5"/>
        <v>85.284805763257452</v>
      </c>
      <c r="H30" s="9">
        <f t="shared" si="2"/>
        <v>11.120468999999986</v>
      </c>
      <c r="I30" s="21"/>
    </row>
    <row r="31" spans="1:9" x14ac:dyDescent="0.25">
      <c r="A31" s="7" t="s">
        <v>40</v>
      </c>
      <c r="B31" s="17">
        <v>461.1</v>
      </c>
      <c r="C31" s="17">
        <v>5.25</v>
      </c>
      <c r="D31" s="40">
        <v>99.9</v>
      </c>
      <c r="E31" s="40">
        <v>324.44410920000001</v>
      </c>
      <c r="F31" s="9">
        <v>270.13683600000002</v>
      </c>
      <c r="G31" s="9">
        <f t="shared" si="5"/>
        <v>83.106794675641495</v>
      </c>
      <c r="H31" s="9">
        <f t="shared" si="2"/>
        <v>54.307273199999997</v>
      </c>
      <c r="I31" s="21"/>
    </row>
    <row r="32" spans="1:9" x14ac:dyDescent="0.25">
      <c r="A32" s="7" t="s">
        <v>42</v>
      </c>
      <c r="B32" s="17">
        <v>216.35</v>
      </c>
      <c r="C32" s="17">
        <v>5.25</v>
      </c>
      <c r="D32" s="40">
        <v>100</v>
      </c>
      <c r="E32" s="40">
        <v>149.23579799999999</v>
      </c>
      <c r="F32" s="9">
        <v>118.444975</v>
      </c>
      <c r="G32" s="9">
        <f t="shared" si="5"/>
        <v>77.661824094059341</v>
      </c>
      <c r="H32" s="9">
        <f t="shared" si="2"/>
        <v>30.790822999999989</v>
      </c>
      <c r="I32" s="21"/>
    </row>
    <row r="33" spans="1:9" x14ac:dyDescent="0.25">
      <c r="A33" s="7" t="s">
        <v>43</v>
      </c>
      <c r="B33" s="17">
        <v>224</v>
      </c>
      <c r="C33" s="17">
        <v>5.75</v>
      </c>
      <c r="D33" s="40">
        <v>95.552999999999997</v>
      </c>
      <c r="E33" s="40">
        <v>140.75595899999999</v>
      </c>
      <c r="F33" s="9">
        <v>100.785304</v>
      </c>
      <c r="G33" s="9">
        <f t="shared" si="5"/>
        <v>64.164512258227489</v>
      </c>
      <c r="H33" s="9">
        <f t="shared" si="2"/>
        <v>39.970654999999994</v>
      </c>
      <c r="I33" s="21"/>
    </row>
    <row r="34" spans="1:9" x14ac:dyDescent="0.25">
      <c r="A34" s="7" t="s">
        <v>44</v>
      </c>
      <c r="B34" s="17">
        <v>86.45</v>
      </c>
      <c r="C34" s="17">
        <v>5.75</v>
      </c>
      <c r="D34" s="40">
        <v>64.003</v>
      </c>
      <c r="E34" s="40">
        <v>38.715890000000002</v>
      </c>
      <c r="F34" s="9">
        <v>30.721336000000001</v>
      </c>
      <c r="G34" s="9">
        <f t="shared" si="5"/>
        <v>50.678156251150085</v>
      </c>
      <c r="H34" s="9">
        <f t="shared" si="2"/>
        <v>7.9945540000000008</v>
      </c>
      <c r="I34" s="21"/>
    </row>
    <row r="35" spans="1:9" x14ac:dyDescent="0.25">
      <c r="A35" s="7" t="s">
        <v>45</v>
      </c>
      <c r="B35" s="17">
        <v>46.88</v>
      </c>
      <c r="C35" s="17">
        <v>10</v>
      </c>
      <c r="D35" s="40">
        <v>68.847999999999999</v>
      </c>
      <c r="E35" s="40">
        <v>21.602474000000001</v>
      </c>
      <c r="F35" s="9">
        <v>21.390723000000001</v>
      </c>
      <c r="G35" s="9">
        <f t="shared" si="5"/>
        <v>68.143183006715844</v>
      </c>
      <c r="H35" s="9">
        <f t="shared" si="2"/>
        <v>0.21175099999999958</v>
      </c>
      <c r="I35" s="29"/>
    </row>
    <row r="36" spans="1:9" ht="15.75" customHeight="1" x14ac:dyDescent="0.25">
      <c r="A36" s="7" t="s">
        <v>46</v>
      </c>
      <c r="B36" s="17">
        <v>85.83</v>
      </c>
      <c r="C36" s="17">
        <v>10</v>
      </c>
      <c r="D36" s="37">
        <v>70.816000000000003</v>
      </c>
      <c r="E36" s="37">
        <v>40.679861000000002</v>
      </c>
      <c r="F36" s="9">
        <v>40.141060000000003</v>
      </c>
      <c r="G36" s="9">
        <f t="shared" si="5"/>
        <v>69.84483233576529</v>
      </c>
      <c r="H36" s="9">
        <f t="shared" si="2"/>
        <v>0.53880099999999942</v>
      </c>
      <c r="I36" s="29"/>
    </row>
    <row r="37" spans="1:9" x14ac:dyDescent="0.25">
      <c r="A37" s="7" t="s">
        <v>47</v>
      </c>
      <c r="B37" s="17">
        <v>2.2400000000000002</v>
      </c>
      <c r="C37" s="17">
        <v>9</v>
      </c>
      <c r="D37" s="40">
        <v>99.501999999999995</v>
      </c>
      <c r="E37" s="40">
        <v>1.5278799999999999</v>
      </c>
      <c r="F37" s="9">
        <v>1.4391940000000001</v>
      </c>
      <c r="G37" s="9">
        <f t="shared" si="5"/>
        <v>94.897985558987855</v>
      </c>
      <c r="H37" s="9">
        <f t="shared" si="2"/>
        <v>8.8685999999999821E-2</v>
      </c>
      <c r="I37" s="30"/>
    </row>
    <row r="38" spans="1:9" x14ac:dyDescent="0.25">
      <c r="A38" s="7" t="s">
        <v>48</v>
      </c>
      <c r="B38" s="17">
        <v>2.67</v>
      </c>
      <c r="C38" s="17">
        <v>12.5</v>
      </c>
      <c r="D38" s="40">
        <v>35.918999999999997</v>
      </c>
      <c r="E38" s="40">
        <v>0.61965700000000001</v>
      </c>
      <c r="F38" s="9">
        <v>0.60135300000000003</v>
      </c>
      <c r="G38" s="9">
        <f t="shared" si="5"/>
        <v>34.596903640035215</v>
      </c>
      <c r="H38" s="9">
        <f t="shared" si="2"/>
        <v>1.8303999999999987E-2</v>
      </c>
      <c r="I38" s="21"/>
    </row>
    <row r="39" spans="1:9" x14ac:dyDescent="0.25">
      <c r="A39" s="7" t="s">
        <v>49</v>
      </c>
      <c r="B39" s="17">
        <v>52.71</v>
      </c>
      <c r="C39" s="17">
        <v>5.75</v>
      </c>
      <c r="D39" s="40">
        <v>102.837</v>
      </c>
      <c r="E39" s="40">
        <v>38.038742999999997</v>
      </c>
      <c r="F39" s="9">
        <v>35.297780000000003</v>
      </c>
      <c r="G39" s="9">
        <f t="shared" si="5"/>
        <v>95.499276483903031</v>
      </c>
      <c r="H39" s="9">
        <f t="shared" si="2"/>
        <v>2.7409629999999936</v>
      </c>
      <c r="I39" s="21"/>
    </row>
    <row r="40" spans="1:9" x14ac:dyDescent="0.25">
      <c r="A40" s="7" t="s">
        <v>50</v>
      </c>
      <c r="B40" s="17">
        <v>121.62</v>
      </c>
      <c r="C40" s="17">
        <v>5.25</v>
      </c>
      <c r="D40" s="40">
        <v>80.144000000000005</v>
      </c>
      <c r="E40" s="40">
        <v>68.756497999999993</v>
      </c>
      <c r="F40" s="9">
        <v>62.158200999999991</v>
      </c>
      <c r="G40" s="9">
        <f t="shared" si="5"/>
        <v>72.500547000733278</v>
      </c>
      <c r="H40" s="9">
        <f t="shared" si="2"/>
        <v>6.5982970000000023</v>
      </c>
      <c r="I40" s="21"/>
    </row>
    <row r="41" spans="1:9" ht="75" customHeight="1" x14ac:dyDescent="0.25">
      <c r="A41" s="7" t="s">
        <v>51</v>
      </c>
      <c r="B41" s="17">
        <v>15.335000000000001</v>
      </c>
      <c r="C41" s="17">
        <v>5.75</v>
      </c>
      <c r="D41" s="37">
        <v>99.611999999999995</v>
      </c>
      <c r="E41" s="38">
        <v>1.341119</v>
      </c>
      <c r="F41" s="9">
        <v>1.393</v>
      </c>
      <c r="G41" s="9">
        <f t="shared" si="5"/>
        <v>12.954272895307984</v>
      </c>
      <c r="H41" s="9">
        <f>E41-F41</f>
        <v>-5.1881000000000066E-2</v>
      </c>
      <c r="I41" s="27" t="s">
        <v>52</v>
      </c>
    </row>
    <row r="42" spans="1:9" x14ac:dyDescent="0.25">
      <c r="A42" s="20"/>
      <c r="B42" s="20"/>
      <c r="C42" s="20"/>
      <c r="D42" s="20"/>
      <c r="E42" s="20"/>
      <c r="F42" s="15"/>
      <c r="G42" s="15"/>
      <c r="H42" s="15"/>
      <c r="I42" s="28"/>
    </row>
    <row r="43" spans="1:9" x14ac:dyDescent="0.25">
      <c r="A43" s="31"/>
      <c r="B43" s="31"/>
      <c r="C43" s="31"/>
      <c r="D43" s="31"/>
      <c r="E43" s="31"/>
      <c r="F43" s="31"/>
      <c r="G43" s="31"/>
      <c r="H43" s="31"/>
      <c r="I43" s="31"/>
    </row>
    <row r="44" spans="1:9" x14ac:dyDescent="0.25">
      <c r="A44" s="20"/>
      <c r="B44" s="20"/>
      <c r="C44" s="20"/>
      <c r="D44" s="20"/>
      <c r="E44" s="20"/>
      <c r="F44" s="15"/>
      <c r="G44" s="8"/>
      <c r="H44" s="15"/>
      <c r="I44" s="15"/>
    </row>
    <row r="45" spans="1:9" x14ac:dyDescent="0.25">
      <c r="G45" s="14"/>
    </row>
  </sheetData>
  <mergeCells count="10">
    <mergeCell ref="D12:E12"/>
    <mergeCell ref="D17:E17"/>
    <mergeCell ref="D19:E19"/>
    <mergeCell ref="D20:E20"/>
    <mergeCell ref="A1:I1"/>
    <mergeCell ref="A2:A3"/>
    <mergeCell ref="B2:B3"/>
    <mergeCell ref="C2:C3"/>
    <mergeCell ref="D2:I2"/>
    <mergeCell ref="D11:E11"/>
  </mergeCells>
  <printOptions horizontalCentered="1"/>
  <pageMargins left="0.70866141732283472" right="0.70866141732283472" top="0.74803149606299213" bottom="0.74803149606299213" header="0.31496062992125984" footer="0.31496062992125984"/>
  <pageSetup paperSize="9" scale="69" orientation="landscape" r:id="rId1"/>
  <rowBreaks count="1" manualBreakCount="1">
    <brk id="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abSelected="1" view="pageBreakPreview" topLeftCell="A11" zoomScale="60" zoomScaleNormal="100" workbookViewId="0">
      <selection activeCell="P38" sqref="P38"/>
    </sheetView>
  </sheetViews>
  <sheetFormatPr defaultRowHeight="15" x14ac:dyDescent="0.25"/>
  <cols>
    <col min="1" max="1" width="27" style="44" customWidth="1"/>
    <col min="2" max="2" width="14.5703125" style="44" customWidth="1"/>
    <col min="3" max="3" width="16" style="44" customWidth="1"/>
    <col min="4" max="4" width="18.42578125" style="44" customWidth="1"/>
    <col min="5" max="5" width="17" style="44" customWidth="1"/>
    <col min="6" max="6" width="11.28515625" style="48" customWidth="1"/>
    <col min="7" max="7" width="10" style="48" customWidth="1"/>
    <col min="8" max="8" width="10.140625" style="48" customWidth="1"/>
    <col min="9" max="9" width="31.42578125" style="48" customWidth="1"/>
    <col min="10" max="16384" width="9.140625" style="48"/>
  </cols>
  <sheetData>
    <row r="1" spans="1:12" s="44" customFormat="1" ht="18.75" x14ac:dyDescent="0.25">
      <c r="A1" s="72" t="s">
        <v>64</v>
      </c>
      <c r="B1" s="72"/>
      <c r="C1" s="72"/>
      <c r="D1" s="72"/>
      <c r="E1" s="72"/>
      <c r="F1" s="72"/>
      <c r="G1" s="72"/>
      <c r="H1" s="72"/>
      <c r="I1" s="72"/>
    </row>
    <row r="2" spans="1:12" s="44" customFormat="1" ht="15.75" x14ac:dyDescent="0.25">
      <c r="A2" s="73" t="s">
        <v>18</v>
      </c>
      <c r="B2" s="73" t="s">
        <v>29</v>
      </c>
      <c r="C2" s="73" t="s">
        <v>21</v>
      </c>
      <c r="D2" s="75" t="s">
        <v>24</v>
      </c>
      <c r="E2" s="75"/>
      <c r="F2" s="75"/>
      <c r="G2" s="75"/>
      <c r="H2" s="75"/>
      <c r="I2" s="75"/>
    </row>
    <row r="3" spans="1:12" s="44" customFormat="1" ht="47.25" x14ac:dyDescent="0.25">
      <c r="A3" s="74"/>
      <c r="B3" s="74"/>
      <c r="C3" s="74"/>
      <c r="D3" s="45" t="s">
        <v>53</v>
      </c>
      <c r="E3" s="45" t="s">
        <v>19</v>
      </c>
      <c r="F3" s="45" t="s">
        <v>32</v>
      </c>
      <c r="G3" s="45" t="s">
        <v>33</v>
      </c>
      <c r="H3" s="45" t="s">
        <v>34</v>
      </c>
      <c r="I3" s="45" t="s">
        <v>35</v>
      </c>
    </row>
    <row r="4" spans="1:12" x14ac:dyDescent="0.25">
      <c r="A4" s="46" t="s">
        <v>0</v>
      </c>
      <c r="B4" s="47">
        <v>1260</v>
      </c>
      <c r="C4" s="47">
        <v>9</v>
      </c>
      <c r="D4" s="42">
        <v>81.17</v>
      </c>
      <c r="E4" s="37">
        <f>B4*(1-C4%)*D4%*24*30/1000</f>
        <v>670.10055840000007</v>
      </c>
      <c r="F4" s="37">
        <v>602.22760000000005</v>
      </c>
      <c r="G4" s="37">
        <f>(F4/(B4*(1-C4%)*24*30/1000))*100</f>
        <v>72.94847568657093</v>
      </c>
      <c r="H4" s="37">
        <f>E4-F4</f>
        <v>67.872958400000016</v>
      </c>
      <c r="I4" s="42"/>
      <c r="L4" s="49"/>
    </row>
    <row r="5" spans="1:12" x14ac:dyDescent="0.25">
      <c r="A5" s="46" t="s">
        <v>1</v>
      </c>
      <c r="B5" s="47">
        <v>500</v>
      </c>
      <c r="C5" s="47">
        <v>7.5</v>
      </c>
      <c r="D5" s="42">
        <v>83.89</v>
      </c>
      <c r="E5" s="37">
        <f t="shared" ref="E5:E10" si="0">B5*(1-C5%)*D5%*24*30/1000</f>
        <v>279.35369999999995</v>
      </c>
      <c r="F5" s="37">
        <v>231.73850000000004</v>
      </c>
      <c r="G5" s="37">
        <f t="shared" ref="G5:G10" si="1">(F5/(B5*(1-C5%)*24*30/1000))*100</f>
        <v>69.591141141141151</v>
      </c>
      <c r="H5" s="37">
        <f t="shared" ref="H5:H41" si="2">E5-F5</f>
        <v>47.615199999999902</v>
      </c>
      <c r="I5" s="42"/>
      <c r="L5" s="49"/>
    </row>
    <row r="6" spans="1:12" x14ac:dyDescent="0.25">
      <c r="A6" s="46" t="s">
        <v>54</v>
      </c>
      <c r="B6" s="47">
        <v>800</v>
      </c>
      <c r="C6" s="47">
        <v>5.75</v>
      </c>
      <c r="D6" s="42">
        <v>59.05</v>
      </c>
      <c r="E6" s="37">
        <f t="shared" si="0"/>
        <v>320.57064000000003</v>
      </c>
      <c r="F6" s="37">
        <v>319.18603200000007</v>
      </c>
      <c r="G6" s="37">
        <f t="shared" si="1"/>
        <v>58.794951370468631</v>
      </c>
      <c r="H6" s="37">
        <f t="shared" si="2"/>
        <v>1.3846079999999574</v>
      </c>
      <c r="I6" s="50"/>
      <c r="L6" s="49"/>
    </row>
    <row r="7" spans="1:12" x14ac:dyDescent="0.25">
      <c r="A7" s="46" t="s">
        <v>2</v>
      </c>
      <c r="B7" s="47">
        <v>420</v>
      </c>
      <c r="C7" s="47">
        <v>9</v>
      </c>
      <c r="D7" s="42">
        <v>47.84</v>
      </c>
      <c r="E7" s="37">
        <f t="shared" si="0"/>
        <v>131.64802560000001</v>
      </c>
      <c r="F7" s="37">
        <v>120.96050000000002</v>
      </c>
      <c r="G7" s="37">
        <f t="shared" si="1"/>
        <v>43.956225652654233</v>
      </c>
      <c r="H7" s="37">
        <f t="shared" si="2"/>
        <v>10.687525599999987</v>
      </c>
      <c r="I7" s="42"/>
      <c r="L7" s="49"/>
    </row>
    <row r="8" spans="1:12" x14ac:dyDescent="0.25">
      <c r="A8" s="46" t="s">
        <v>3</v>
      </c>
      <c r="B8" s="47">
        <v>420</v>
      </c>
      <c r="C8" s="47">
        <v>9</v>
      </c>
      <c r="D8" s="42">
        <v>96.29</v>
      </c>
      <c r="E8" s="37">
        <f t="shared" si="0"/>
        <v>264.97467360000002</v>
      </c>
      <c r="F8" s="37">
        <v>208.17180000000002</v>
      </c>
      <c r="G8" s="37">
        <f t="shared" si="1"/>
        <v>75.648220826792254</v>
      </c>
      <c r="H8" s="37">
        <f t="shared" si="2"/>
        <v>56.802873599999998</v>
      </c>
      <c r="I8" s="42"/>
      <c r="L8" s="49"/>
    </row>
    <row r="9" spans="1:12" x14ac:dyDescent="0.25">
      <c r="A9" s="46" t="s">
        <v>4</v>
      </c>
      <c r="B9" s="47">
        <v>210</v>
      </c>
      <c r="C9" s="47">
        <v>9</v>
      </c>
      <c r="D9" s="42">
        <v>82.89</v>
      </c>
      <c r="E9" s="37">
        <f t="shared" si="0"/>
        <v>114.05000879999999</v>
      </c>
      <c r="F9" s="37">
        <v>102.49130000000001</v>
      </c>
      <c r="G9" s="37">
        <f t="shared" si="1"/>
        <v>74.489287167858592</v>
      </c>
      <c r="H9" s="37">
        <f t="shared" si="2"/>
        <v>11.558708799999977</v>
      </c>
      <c r="I9" s="42"/>
      <c r="L9" s="49"/>
    </row>
    <row r="10" spans="1:12" x14ac:dyDescent="0.25">
      <c r="A10" s="46" t="s">
        <v>5</v>
      </c>
      <c r="B10" s="47">
        <v>600</v>
      </c>
      <c r="C10" s="47">
        <v>5.75</v>
      </c>
      <c r="D10" s="42">
        <v>67.83</v>
      </c>
      <c r="E10" s="37">
        <f t="shared" si="0"/>
        <v>276.17662800000005</v>
      </c>
      <c r="F10" s="37">
        <v>236.48400000000004</v>
      </c>
      <c r="G10" s="37">
        <f t="shared" si="1"/>
        <v>58.081343943412911</v>
      </c>
      <c r="H10" s="37">
        <f t="shared" si="2"/>
        <v>39.692628000000013</v>
      </c>
      <c r="I10" s="42"/>
      <c r="L10" s="49"/>
    </row>
    <row r="11" spans="1:12" x14ac:dyDescent="0.25">
      <c r="A11" s="46" t="s">
        <v>6</v>
      </c>
      <c r="B11" s="47">
        <v>770</v>
      </c>
      <c r="C11" s="47">
        <v>1</v>
      </c>
      <c r="D11" s="71" t="s">
        <v>31</v>
      </c>
      <c r="E11" s="71"/>
      <c r="F11" s="37">
        <v>-0.23860000000000001</v>
      </c>
      <c r="G11" s="37" t="s">
        <v>30</v>
      </c>
      <c r="H11" s="37" t="s">
        <v>30</v>
      </c>
      <c r="I11" s="42"/>
      <c r="L11" s="49"/>
    </row>
    <row r="12" spans="1:12" x14ac:dyDescent="0.25">
      <c r="A12" s="46" t="s">
        <v>7</v>
      </c>
      <c r="B12" s="47">
        <v>90</v>
      </c>
      <c r="C12" s="47">
        <v>1</v>
      </c>
      <c r="D12" s="71" t="s">
        <v>31</v>
      </c>
      <c r="E12" s="71"/>
      <c r="F12" s="37">
        <v>-3.9855000000000002E-2</v>
      </c>
      <c r="G12" s="37" t="s">
        <v>30</v>
      </c>
      <c r="H12" s="37" t="s">
        <v>30</v>
      </c>
      <c r="I12" s="42"/>
      <c r="L12" s="49"/>
    </row>
    <row r="13" spans="1:12" x14ac:dyDescent="0.25">
      <c r="A13" s="46" t="s">
        <v>8</v>
      </c>
      <c r="B13" s="47">
        <v>50</v>
      </c>
      <c r="C13" s="47">
        <v>1</v>
      </c>
      <c r="D13" s="71" t="s">
        <v>31</v>
      </c>
      <c r="E13" s="71"/>
      <c r="F13" s="37">
        <v>-7.5700000000000003E-2</v>
      </c>
      <c r="G13" s="37">
        <f t="shared" ref="G13:G23" si="3">(F13/(B13*(1-C13%)*24*30/1000))*100</f>
        <v>-0.21240179573512907</v>
      </c>
      <c r="H13" s="37" t="s">
        <v>30</v>
      </c>
      <c r="I13" s="42"/>
      <c r="L13" s="49"/>
    </row>
    <row r="14" spans="1:12" x14ac:dyDescent="0.25">
      <c r="A14" s="46" t="s">
        <v>9</v>
      </c>
      <c r="B14" s="47">
        <v>240</v>
      </c>
      <c r="C14" s="47">
        <v>1</v>
      </c>
      <c r="D14" s="42">
        <v>100</v>
      </c>
      <c r="E14" s="37">
        <f t="shared" ref="E14:E18" si="4">B14*(1-C14%)*D14%*24*30/1000</f>
        <v>171.072</v>
      </c>
      <c r="F14" s="37">
        <v>28.762022000000002</v>
      </c>
      <c r="G14" s="37">
        <f t="shared" si="3"/>
        <v>16.812816825664047</v>
      </c>
      <c r="H14" s="37">
        <f t="shared" si="2"/>
        <v>142.309978</v>
      </c>
      <c r="I14" s="42"/>
      <c r="L14" s="49"/>
    </row>
    <row r="15" spans="1:12" x14ac:dyDescent="0.25">
      <c r="A15" s="46" t="s">
        <v>10</v>
      </c>
      <c r="B15" s="47">
        <v>460</v>
      </c>
      <c r="C15" s="47">
        <v>1</v>
      </c>
      <c r="D15" s="42">
        <v>99.17</v>
      </c>
      <c r="E15" s="37">
        <f>B15*(1-C15%)*D15%*24*30/1000</f>
        <v>325.16652959999999</v>
      </c>
      <c r="F15" s="37">
        <v>55.829324</v>
      </c>
      <c r="G15" s="37">
        <f t="shared" si="3"/>
        <v>17.026949446152347</v>
      </c>
      <c r="H15" s="37">
        <f t="shared" si="2"/>
        <v>269.3372056</v>
      </c>
      <c r="I15" s="42"/>
      <c r="L15" s="49"/>
    </row>
    <row r="16" spans="1:12" x14ac:dyDescent="0.25">
      <c r="A16" s="46" t="s">
        <v>11</v>
      </c>
      <c r="B16" s="47">
        <v>25</v>
      </c>
      <c r="C16" s="47">
        <v>1</v>
      </c>
      <c r="D16" s="42">
        <v>90.48</v>
      </c>
      <c r="E16" s="37">
        <f t="shared" si="4"/>
        <v>16.123536000000001</v>
      </c>
      <c r="F16" s="37">
        <v>5.7355920000000005</v>
      </c>
      <c r="G16" s="37">
        <f t="shared" si="3"/>
        <v>32.186262626262632</v>
      </c>
      <c r="H16" s="37">
        <f t="shared" si="2"/>
        <v>10.387944000000001</v>
      </c>
      <c r="I16" s="42"/>
      <c r="L16" s="49"/>
    </row>
    <row r="17" spans="1:12" x14ac:dyDescent="0.25">
      <c r="A17" s="46" t="s">
        <v>12</v>
      </c>
      <c r="B17" s="47">
        <v>20</v>
      </c>
      <c r="C17" s="47">
        <v>1</v>
      </c>
      <c r="D17" s="71" t="s">
        <v>31</v>
      </c>
      <c r="E17" s="71"/>
      <c r="F17" s="37">
        <v>-2.1955000000000002E-2</v>
      </c>
      <c r="G17" s="37" t="s">
        <v>30</v>
      </c>
      <c r="H17" s="37" t="s">
        <v>30</v>
      </c>
      <c r="I17" s="42"/>
      <c r="L17" s="49"/>
    </row>
    <row r="18" spans="1:12" x14ac:dyDescent="0.25">
      <c r="A18" s="46" t="s">
        <v>36</v>
      </c>
      <c r="B18" s="47">
        <v>1</v>
      </c>
      <c r="C18" s="47">
        <v>1</v>
      </c>
      <c r="D18" s="42">
        <v>100</v>
      </c>
      <c r="E18" s="37">
        <f t="shared" si="4"/>
        <v>0.71279999999999999</v>
      </c>
      <c r="F18" s="37">
        <v>0.25359999999999999</v>
      </c>
      <c r="G18" s="37">
        <f t="shared" si="3"/>
        <v>35.578002244668909</v>
      </c>
      <c r="H18" s="37">
        <f t="shared" si="2"/>
        <v>0.4592</v>
      </c>
      <c r="I18" s="42"/>
      <c r="L18" s="49"/>
    </row>
    <row r="19" spans="1:12" x14ac:dyDescent="0.25">
      <c r="A19" s="46" t="s">
        <v>37</v>
      </c>
      <c r="B19" s="47">
        <v>60</v>
      </c>
      <c r="C19" s="47">
        <v>1</v>
      </c>
      <c r="D19" s="71" t="s">
        <v>31</v>
      </c>
      <c r="E19" s="71"/>
      <c r="F19" s="37">
        <v>16.0518</v>
      </c>
      <c r="G19" s="37">
        <f t="shared" si="3"/>
        <v>37.532267115600447</v>
      </c>
      <c r="H19" s="37" t="s">
        <v>30</v>
      </c>
      <c r="I19" s="42"/>
      <c r="L19" s="49"/>
    </row>
    <row r="20" spans="1:12" x14ac:dyDescent="0.25">
      <c r="A20" s="46" t="s">
        <v>13</v>
      </c>
      <c r="B20" s="47">
        <v>57.6</v>
      </c>
      <c r="C20" s="47">
        <v>1</v>
      </c>
      <c r="D20" s="71" t="s">
        <v>31</v>
      </c>
      <c r="E20" s="71"/>
      <c r="F20" s="37">
        <v>-0.24420000000000003</v>
      </c>
      <c r="G20" s="37">
        <f t="shared" si="3"/>
        <v>-0.59477880658436222</v>
      </c>
      <c r="H20" s="37" t="s">
        <v>30</v>
      </c>
      <c r="I20" s="42"/>
      <c r="L20" s="49"/>
    </row>
    <row r="21" spans="1:12" x14ac:dyDescent="0.25">
      <c r="A21" s="46" t="s">
        <v>14</v>
      </c>
      <c r="B21" s="47">
        <v>1600</v>
      </c>
      <c r="C21" s="47">
        <v>6.5</v>
      </c>
      <c r="D21" s="42">
        <v>59.39</v>
      </c>
      <c r="E21" s="37">
        <f t="shared" ref="E21:E23" si="5">B21*(1-C21%)*D21%*24*30/1000</f>
        <v>639.70156799999995</v>
      </c>
      <c r="F21" s="37">
        <v>606.11400000000003</v>
      </c>
      <c r="G21" s="37">
        <f t="shared" si="3"/>
        <v>56.271724598930497</v>
      </c>
      <c r="H21" s="37">
        <f t="shared" si="2"/>
        <v>33.587567999999919</v>
      </c>
      <c r="I21" s="50"/>
      <c r="L21" s="49"/>
    </row>
    <row r="22" spans="1:12" ht="24.75" customHeight="1" x14ac:dyDescent="0.25">
      <c r="A22" s="46" t="s">
        <v>15</v>
      </c>
      <c r="B22" s="47">
        <v>800</v>
      </c>
      <c r="C22" s="47">
        <v>5.75</v>
      </c>
      <c r="D22" s="42">
        <v>70.62</v>
      </c>
      <c r="E22" s="37">
        <f t="shared" si="5"/>
        <v>383.38185600000008</v>
      </c>
      <c r="F22" s="37">
        <v>376.60148000000004</v>
      </c>
      <c r="G22" s="37">
        <f t="shared" si="3"/>
        <v>69.371035956380794</v>
      </c>
      <c r="H22" s="37">
        <f t="shared" si="2"/>
        <v>6.7803760000000466</v>
      </c>
      <c r="I22" s="50"/>
      <c r="L22" s="49"/>
    </row>
    <row r="23" spans="1:12" x14ac:dyDescent="0.25">
      <c r="A23" s="46" t="s">
        <v>16</v>
      </c>
      <c r="B23" s="47">
        <v>1040</v>
      </c>
      <c r="C23" s="47">
        <v>5.75</v>
      </c>
      <c r="D23" s="42">
        <v>29.9</v>
      </c>
      <c r="E23" s="37">
        <f t="shared" si="5"/>
        <v>211.01745599999998</v>
      </c>
      <c r="F23" s="37">
        <v>164.80020000000002</v>
      </c>
      <c r="G23" s="37">
        <f t="shared" si="3"/>
        <v>23.351271849282458</v>
      </c>
      <c r="H23" s="37">
        <f t="shared" si="2"/>
        <v>46.217255999999963</v>
      </c>
      <c r="I23" s="42"/>
      <c r="L23" s="49"/>
    </row>
    <row r="24" spans="1:12" x14ac:dyDescent="0.25">
      <c r="A24" s="51" t="s">
        <v>59</v>
      </c>
      <c r="B24" s="47">
        <v>230.55</v>
      </c>
      <c r="C24" s="52">
        <v>5</v>
      </c>
      <c r="D24" s="37">
        <v>96.021699999999996</v>
      </c>
      <c r="E24" s="37">
        <f>B24*(1-0)*D24%*24*30/1000</f>
        <v>159.39218113200002</v>
      </c>
      <c r="F24" s="37">
        <v>130.51343250000002</v>
      </c>
      <c r="G24" s="37">
        <f>(F24/(B24*(1-0%)*24*30/1000))*100</f>
        <v>78.624444263717194</v>
      </c>
      <c r="H24" s="37">
        <f t="shared" si="2"/>
        <v>28.878748631999997</v>
      </c>
      <c r="I24" s="42"/>
      <c r="L24" s="49"/>
    </row>
    <row r="25" spans="1:12" x14ac:dyDescent="0.25">
      <c r="A25" s="46" t="s">
        <v>57</v>
      </c>
      <c r="B25" s="47">
        <v>500</v>
      </c>
      <c r="C25" s="52">
        <v>5</v>
      </c>
      <c r="D25" s="40">
        <v>96</v>
      </c>
      <c r="E25" s="41">
        <f>B25*(1-0)*D25%*24*30/1000</f>
        <v>345.6</v>
      </c>
      <c r="F25" s="37">
        <v>322.55070000000001</v>
      </c>
      <c r="G25" s="37">
        <f t="shared" ref="G25:G27" si="6">(F25/(B25*(1-0%)*24*30/1000))*100</f>
        <v>89.597416666666675</v>
      </c>
      <c r="H25" s="37">
        <f t="shared" si="2"/>
        <v>23.049300000000017</v>
      </c>
      <c r="I25" s="42"/>
      <c r="L25" s="49"/>
    </row>
    <row r="26" spans="1:12" x14ac:dyDescent="0.25">
      <c r="A26" s="46" t="s">
        <v>58</v>
      </c>
      <c r="B26" s="47">
        <v>125</v>
      </c>
      <c r="C26" s="52">
        <v>5</v>
      </c>
      <c r="D26" s="40">
        <v>100</v>
      </c>
      <c r="E26" s="41">
        <f>B26*(1-0)*D26%*24*30/1000</f>
        <v>90</v>
      </c>
      <c r="F26" s="37">
        <v>27.519300000000005</v>
      </c>
      <c r="G26" s="37">
        <f t="shared" si="6"/>
        <v>30.577000000000005</v>
      </c>
      <c r="H26" s="37">
        <f t="shared" si="2"/>
        <v>62.480699999999999</v>
      </c>
      <c r="I26" s="42"/>
      <c r="L26" s="49"/>
    </row>
    <row r="27" spans="1:12" x14ac:dyDescent="0.25">
      <c r="A27" s="51" t="s">
        <v>60</v>
      </c>
      <c r="B27" s="47">
        <v>625</v>
      </c>
      <c r="C27" s="52">
        <v>5</v>
      </c>
      <c r="D27" s="40">
        <v>0</v>
      </c>
      <c r="E27" s="41">
        <v>0</v>
      </c>
      <c r="F27" s="37">
        <v>0</v>
      </c>
      <c r="G27" s="37">
        <f t="shared" si="6"/>
        <v>0</v>
      </c>
      <c r="H27" s="37">
        <f t="shared" si="2"/>
        <v>0</v>
      </c>
      <c r="I27" s="42"/>
      <c r="L27" s="49"/>
    </row>
    <row r="28" spans="1:12" x14ac:dyDescent="0.25">
      <c r="A28" s="46" t="s">
        <v>38</v>
      </c>
      <c r="B28" s="47">
        <v>287.18</v>
      </c>
      <c r="C28" s="47">
        <v>6.68</v>
      </c>
      <c r="D28" s="40">
        <v>98.894000000000005</v>
      </c>
      <c r="E28" s="40">
        <v>180.07543538066881</v>
      </c>
      <c r="F28" s="37">
        <v>136.69367899999997</v>
      </c>
      <c r="G28" s="37">
        <f>(F28/(B28*(1-C28%)*24*30/1000))*100</f>
        <v>70.841380311965267</v>
      </c>
      <c r="H28" s="37">
        <f t="shared" si="2"/>
        <v>43.381756380668833</v>
      </c>
      <c r="I28" s="42"/>
      <c r="L28" s="49"/>
    </row>
    <row r="29" spans="1:12" x14ac:dyDescent="0.25">
      <c r="A29" s="46" t="s">
        <v>39</v>
      </c>
      <c r="B29" s="47">
        <v>72.11</v>
      </c>
      <c r="C29" s="47">
        <v>5.75</v>
      </c>
      <c r="D29" s="40">
        <v>99.049000000000007</v>
      </c>
      <c r="E29" s="40">
        <v>45.900885441060012</v>
      </c>
      <c r="F29" s="37">
        <v>35.026615</v>
      </c>
      <c r="G29" s="37">
        <f t="shared" ref="G29:G41" si="7">(F29/(B29*(1-C29%)*24*30/1000))*100</f>
        <v>71.579525958372457</v>
      </c>
      <c r="H29" s="37">
        <f t="shared" si="2"/>
        <v>10.874270441060013</v>
      </c>
      <c r="I29" s="42"/>
      <c r="L29" s="49"/>
    </row>
    <row r="30" spans="1:12" x14ac:dyDescent="0.25">
      <c r="A30" s="46" t="s">
        <v>41</v>
      </c>
      <c r="B30" s="47">
        <v>180.39</v>
      </c>
      <c r="C30" s="47">
        <v>5.75</v>
      </c>
      <c r="D30" s="40">
        <v>90.984999999999999</v>
      </c>
      <c r="E30" s="40">
        <v>108.34560037079999</v>
      </c>
      <c r="F30" s="37">
        <v>80.700150000000008</v>
      </c>
      <c r="G30" s="37">
        <f t="shared" si="7"/>
        <v>65.924679649540153</v>
      </c>
      <c r="H30" s="37">
        <f t="shared" si="2"/>
        <v>27.645450370799978</v>
      </c>
      <c r="I30" s="42"/>
      <c r="L30" s="49"/>
    </row>
    <row r="31" spans="1:12" x14ac:dyDescent="0.25">
      <c r="A31" s="46" t="s">
        <v>40</v>
      </c>
      <c r="B31" s="47">
        <v>461.1</v>
      </c>
      <c r="C31" s="47">
        <v>5.25</v>
      </c>
      <c r="D31" s="40">
        <v>100</v>
      </c>
      <c r="E31" s="40">
        <v>314.22131999999999</v>
      </c>
      <c r="F31" s="37">
        <v>255.117816</v>
      </c>
      <c r="G31" s="37">
        <f t="shared" si="7"/>
        <v>81.10244574033986</v>
      </c>
      <c r="H31" s="37">
        <f t="shared" si="2"/>
        <v>59.103503999999987</v>
      </c>
      <c r="I31" s="42"/>
      <c r="L31" s="49"/>
    </row>
    <row r="32" spans="1:12" x14ac:dyDescent="0.25">
      <c r="A32" s="46" t="s">
        <v>42</v>
      </c>
      <c r="B32" s="47">
        <v>216.35</v>
      </c>
      <c r="C32" s="47">
        <v>5.25</v>
      </c>
      <c r="D32" s="40">
        <v>71.204999999999998</v>
      </c>
      <c r="E32" s="40">
        <v>102.75777828540001</v>
      </c>
      <c r="F32" s="37">
        <v>80.556262000000004</v>
      </c>
      <c r="G32" s="37">
        <f t="shared" si="7"/>
        <v>54.579643057233298</v>
      </c>
      <c r="H32" s="37">
        <f t="shared" si="2"/>
        <v>22.201516285400004</v>
      </c>
      <c r="I32" s="42"/>
      <c r="L32" s="49"/>
    </row>
    <row r="33" spans="1:12" x14ac:dyDescent="0.25">
      <c r="A33" s="46" t="s">
        <v>43</v>
      </c>
      <c r="B33" s="47">
        <v>224</v>
      </c>
      <c r="C33" s="47">
        <v>5.75</v>
      </c>
      <c r="D33" s="40">
        <v>100</v>
      </c>
      <c r="E33" s="40">
        <v>139.49301599999998</v>
      </c>
      <c r="F33" s="37">
        <v>82.180032000000011</v>
      </c>
      <c r="G33" s="37">
        <f t="shared" si="7"/>
        <v>54.06353416698245</v>
      </c>
      <c r="H33" s="37">
        <f t="shared" si="2"/>
        <v>57.312983999999972</v>
      </c>
      <c r="I33" s="42"/>
      <c r="L33" s="49"/>
    </row>
    <row r="34" spans="1:12" x14ac:dyDescent="0.25">
      <c r="A34" s="46" t="s">
        <v>44</v>
      </c>
      <c r="B34" s="47">
        <v>86.45</v>
      </c>
      <c r="C34" s="47">
        <v>5.75</v>
      </c>
      <c r="D34" s="40">
        <v>76.641999999999996</v>
      </c>
      <c r="E34" s="40">
        <v>44.444514158459995</v>
      </c>
      <c r="F34" s="37">
        <v>33.869735000000006</v>
      </c>
      <c r="G34" s="37">
        <f t="shared" si="7"/>
        <v>57.734172539421749</v>
      </c>
      <c r="H34" s="37">
        <f t="shared" si="2"/>
        <v>10.57477915845999</v>
      </c>
      <c r="I34" s="42"/>
      <c r="L34" s="49"/>
    </row>
    <row r="35" spans="1:12" x14ac:dyDescent="0.25">
      <c r="A35" s="46" t="s">
        <v>45</v>
      </c>
      <c r="B35" s="47">
        <v>46.88</v>
      </c>
      <c r="C35" s="47">
        <v>10</v>
      </c>
      <c r="D35" s="40">
        <v>50.067999999999998</v>
      </c>
      <c r="E35" s="40">
        <v>15.098850948383999</v>
      </c>
      <c r="F35" s="37">
        <v>14.966385000000001</v>
      </c>
      <c r="G35" s="37">
        <f t="shared" si="7"/>
        <v>49.266794257995201</v>
      </c>
      <c r="H35" s="37">
        <f t="shared" si="2"/>
        <v>0.13246594838399872</v>
      </c>
      <c r="I35" s="53"/>
      <c r="L35" s="49"/>
    </row>
    <row r="36" spans="1:12" ht="15.75" customHeight="1" x14ac:dyDescent="0.25">
      <c r="A36" s="46" t="s">
        <v>46</v>
      </c>
      <c r="B36" s="47">
        <v>85.83</v>
      </c>
      <c r="C36" s="47">
        <v>10</v>
      </c>
      <c r="D36" s="37">
        <v>50.305</v>
      </c>
      <c r="E36" s="37">
        <v>27.8201298816</v>
      </c>
      <c r="F36" s="37">
        <v>27.473560000000003</v>
      </c>
      <c r="G36" s="37">
        <f t="shared" si="7"/>
        <v>49.397028003964202</v>
      </c>
      <c r="H36" s="37">
        <f t="shared" si="2"/>
        <v>0.34656988159999713</v>
      </c>
      <c r="I36" s="53"/>
      <c r="L36" s="49"/>
    </row>
    <row r="37" spans="1:12" x14ac:dyDescent="0.25">
      <c r="A37" s="46" t="s">
        <v>47</v>
      </c>
      <c r="B37" s="47">
        <v>2.2400000000000002</v>
      </c>
      <c r="C37" s="47">
        <v>9</v>
      </c>
      <c r="D37" s="40">
        <v>100.056</v>
      </c>
      <c r="E37" s="40">
        <v>1.2362680826495998</v>
      </c>
      <c r="F37" s="37">
        <v>1.127885</v>
      </c>
      <c r="G37" s="37">
        <f t="shared" si="7"/>
        <v>76.849830477062625</v>
      </c>
      <c r="H37" s="37">
        <f t="shared" si="2"/>
        <v>0.10838308264959973</v>
      </c>
      <c r="I37" s="43"/>
      <c r="L37" s="49"/>
    </row>
    <row r="38" spans="1:12" ht="67.5" x14ac:dyDescent="0.25">
      <c r="A38" s="46" t="s">
        <v>48</v>
      </c>
      <c r="B38" s="47">
        <v>2.67</v>
      </c>
      <c r="C38" s="47">
        <v>12.5</v>
      </c>
      <c r="D38" s="40">
        <v>42.848999999999997</v>
      </c>
      <c r="E38" s="40">
        <v>0.60333534450000004</v>
      </c>
      <c r="F38" s="37">
        <v>0.60774800000000007</v>
      </c>
      <c r="G38" s="37">
        <f t="shared" si="7"/>
        <v>36.130313298852627</v>
      </c>
      <c r="H38" s="37">
        <f t="shared" si="2"/>
        <v>-4.4126555000000289E-3</v>
      </c>
      <c r="I38" s="43" t="s">
        <v>52</v>
      </c>
      <c r="L38" s="49"/>
    </row>
    <row r="39" spans="1:12" x14ac:dyDescent="0.25">
      <c r="A39" s="46" t="s">
        <v>49</v>
      </c>
      <c r="B39" s="47">
        <v>52.71</v>
      </c>
      <c r="C39" s="47">
        <v>5.75</v>
      </c>
      <c r="D39" s="40">
        <v>81.316000000000003</v>
      </c>
      <c r="E39" s="40">
        <v>29.019707673840003</v>
      </c>
      <c r="F39" s="37">
        <v>26.233653000000004</v>
      </c>
      <c r="G39" s="37">
        <f t="shared" si="7"/>
        <v>73.341856354632839</v>
      </c>
      <c r="H39" s="37">
        <f t="shared" si="2"/>
        <v>2.7860546738399989</v>
      </c>
      <c r="I39" s="42"/>
      <c r="L39" s="49"/>
    </row>
    <row r="40" spans="1:12" x14ac:dyDescent="0.25">
      <c r="A40" s="46" t="s">
        <v>50</v>
      </c>
      <c r="B40" s="47">
        <v>121.62</v>
      </c>
      <c r="C40" s="47">
        <v>5.25</v>
      </c>
      <c r="D40" s="40">
        <v>79.415999999999997</v>
      </c>
      <c r="E40" s="40">
        <v>65.023949759039994</v>
      </c>
      <c r="F40" s="37">
        <v>48.021147000000006</v>
      </c>
      <c r="G40" s="37">
        <f t="shared" si="7"/>
        <v>57.878306451297981</v>
      </c>
      <c r="H40" s="37">
        <f t="shared" si="2"/>
        <v>17.002802759039987</v>
      </c>
      <c r="I40" s="42"/>
      <c r="L40" s="49"/>
    </row>
    <row r="41" spans="1:12" ht="24.75" customHeight="1" x14ac:dyDescent="0.25">
      <c r="A41" s="46" t="s">
        <v>51</v>
      </c>
      <c r="B41" s="47">
        <v>15.335000000000001</v>
      </c>
      <c r="C41" s="47">
        <v>5.75</v>
      </c>
      <c r="D41" s="37">
        <v>91.813000000000002</v>
      </c>
      <c r="E41" s="38">
        <v>0.90715063420799991</v>
      </c>
      <c r="F41" s="37">
        <v>0.88829400000000014</v>
      </c>
      <c r="G41" s="37">
        <f t="shared" si="7"/>
        <v>8.536092115463175</v>
      </c>
      <c r="H41" s="37">
        <f t="shared" si="2"/>
        <v>1.8856634207999767E-2</v>
      </c>
      <c r="I41" s="43"/>
      <c r="L41" s="49"/>
    </row>
    <row r="42" spans="1:12" x14ac:dyDescent="0.25">
      <c r="A42" s="54"/>
      <c r="B42" s="54"/>
      <c r="C42" s="54"/>
      <c r="D42" s="54"/>
      <c r="E42" s="54"/>
      <c r="F42" s="55"/>
      <c r="G42" s="55"/>
      <c r="H42" s="55"/>
      <c r="I42" s="56"/>
    </row>
    <row r="43" spans="1:12" x14ac:dyDescent="0.25">
      <c r="A43" s="57"/>
      <c r="B43" s="57"/>
      <c r="C43" s="57"/>
      <c r="D43" s="57"/>
      <c r="E43" s="57"/>
      <c r="F43" s="57"/>
      <c r="G43" s="57"/>
      <c r="H43" s="57"/>
      <c r="I43" s="57"/>
    </row>
    <row r="44" spans="1:12" x14ac:dyDescent="0.25">
      <c r="A44" s="54"/>
      <c r="B44" s="54"/>
      <c r="C44" s="54"/>
      <c r="D44" s="54"/>
      <c r="E44" s="54"/>
      <c r="F44" s="55"/>
      <c r="G44" s="58"/>
      <c r="H44" s="55"/>
      <c r="I44" s="55"/>
    </row>
    <row r="45" spans="1:12" x14ac:dyDescent="0.25">
      <c r="E45" s="44">
        <v>1000000</v>
      </c>
      <c r="G45" s="59"/>
    </row>
  </sheetData>
  <mergeCells count="11">
    <mergeCell ref="D12:E12"/>
    <mergeCell ref="D17:E17"/>
    <mergeCell ref="D19:E19"/>
    <mergeCell ref="D20:E20"/>
    <mergeCell ref="D13:E13"/>
    <mergeCell ref="D11:E11"/>
    <mergeCell ref="A1:I1"/>
    <mergeCell ref="A2:A3"/>
    <mergeCell ref="B2:B3"/>
    <mergeCell ref="C2:C3"/>
    <mergeCell ref="D2:I2"/>
  </mergeCells>
  <printOptions horizontalCentered="1" verticalCentered="1"/>
  <pageMargins left="0.70866141732283472" right="0.70866141732283472" top="0.35433070866141736" bottom="0.35433070866141736"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Availab 23-24</vt:lpstr>
      <vt:lpstr>Apr-24</vt:lpstr>
      <vt:lpstr>May-24</vt:lpstr>
      <vt:lpstr>Jun-24</vt:lpstr>
      <vt:lpstr>'Jun-24'!Print_Area</vt:lpstr>
      <vt:lpstr>'May-24'!Print_Area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2024-08-20T10:40:15Z</dcterms:modified>
</cp:coreProperties>
</file>